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360" yWindow="75" windowWidth="11340" windowHeight="6480" tabRatio="764"/>
  </bookViews>
  <sheets>
    <sheet name="Chapter 2" sheetId="24" r:id="rId1"/>
    <sheet name="#1" sheetId="6" r:id="rId2"/>
    <sheet name="#2-4" sheetId="1" r:id="rId3"/>
    <sheet name="#5" sheetId="7" r:id="rId4"/>
    <sheet name="#6,7" sheetId="8" r:id="rId5"/>
    <sheet name="#8" sheetId="9" r:id="rId6"/>
    <sheet name="#9" sheetId="10" r:id="rId7"/>
    <sheet name="#10" sheetId="11" r:id="rId8"/>
    <sheet name="#11" sheetId="12" r:id="rId9"/>
    <sheet name="#12" sheetId="14" r:id="rId10"/>
    <sheet name="#13" sheetId="13" r:id="rId11"/>
    <sheet name="#14" sheetId="15" r:id="rId12"/>
    <sheet name="#15" sheetId="16" r:id="rId13"/>
    <sheet name="#16" sheetId="17" r:id="rId14"/>
    <sheet name="#17" sheetId="18" r:id="rId15"/>
    <sheet name="#18" sheetId="19" r:id="rId16"/>
    <sheet name="#19" sheetId="20" r:id="rId17"/>
    <sheet name="#20" sheetId="21" r:id="rId18"/>
    <sheet name="#21" sheetId="22" r:id="rId19"/>
    <sheet name="#22" sheetId="25" r:id="rId20"/>
    <sheet name="#23" sheetId="4" r:id="rId21"/>
    <sheet name="#24" sheetId="26" r:id="rId22"/>
    <sheet name="#25" sheetId="27" r:id="rId23"/>
    <sheet name="#26" sheetId="28" r:id="rId24"/>
  </sheets>
  <calcPr calcId="145621"/>
</workbook>
</file>

<file path=xl/calcChain.xml><?xml version="1.0" encoding="utf-8"?>
<calcChain xmlns="http://schemas.openxmlformats.org/spreadsheetml/2006/main">
  <c r="C52" i="26" l="1"/>
  <c r="D9" i="21" l="1"/>
  <c r="D60" i="25" l="1"/>
  <c r="C27" i="20"/>
  <c r="D25" i="20"/>
  <c r="D23" i="20"/>
  <c r="D22" i="20"/>
  <c r="D21" i="20"/>
  <c r="D20" i="20"/>
  <c r="C37" i="25"/>
  <c r="C35" i="22"/>
  <c r="D44" i="22"/>
  <c r="D43" i="22"/>
  <c r="C29" i="1"/>
  <c r="D30" i="22"/>
  <c r="D27" i="15"/>
  <c r="D47" i="15" s="1"/>
  <c r="D26" i="15"/>
  <c r="D18" i="11"/>
  <c r="D17" i="11"/>
  <c r="C25" i="9"/>
  <c r="D60" i="26"/>
  <c r="D49" i="26"/>
  <c r="D50" i="26" s="1"/>
  <c r="D51" i="26" s="1"/>
  <c r="D52" i="26" s="1"/>
  <c r="D53" i="26" s="1"/>
  <c r="D54" i="26" s="1"/>
  <c r="D55" i="26" s="1"/>
  <c r="D56" i="26" s="1"/>
  <c r="D24" i="8"/>
  <c r="D25" i="8" s="1"/>
  <c r="D29" i="22"/>
  <c r="D31" i="22"/>
  <c r="D33" i="22"/>
  <c r="D45" i="22"/>
  <c r="D24" i="7"/>
  <c r="D23" i="7"/>
  <c r="D40" i="27"/>
  <c r="D41" i="27"/>
  <c r="D42" i="27"/>
  <c r="D45" i="27"/>
  <c r="I41" i="27"/>
  <c r="I40" i="27"/>
  <c r="I44" i="27"/>
  <c r="D29" i="27"/>
  <c r="D30" i="27"/>
  <c r="D31" i="27"/>
  <c r="D34" i="27"/>
  <c r="I30" i="27"/>
  <c r="I29" i="27"/>
  <c r="I31" i="27" s="1"/>
  <c r="I33" i="27"/>
  <c r="F22" i="28"/>
  <c r="F20" i="28"/>
  <c r="F19" i="28"/>
  <c r="F18" i="28"/>
  <c r="F17" i="28"/>
  <c r="F16" i="28"/>
  <c r="F15" i="28"/>
  <c r="F14" i="28"/>
  <c r="F13" i="28"/>
  <c r="F12" i="28"/>
  <c r="F11" i="28"/>
  <c r="F10" i="28"/>
  <c r="F9" i="28"/>
  <c r="D35" i="28" s="1"/>
  <c r="F8" i="28"/>
  <c r="D22" i="28"/>
  <c r="D20" i="28"/>
  <c r="D19" i="28"/>
  <c r="D18" i="28"/>
  <c r="D17" i="28"/>
  <c r="D16" i="28"/>
  <c r="D15" i="28"/>
  <c r="D14" i="28"/>
  <c r="D13" i="28"/>
  <c r="D12" i="28"/>
  <c r="D11" i="28"/>
  <c r="D10" i="28"/>
  <c r="D9" i="28"/>
  <c r="D8" i="28"/>
  <c r="D68" i="22"/>
  <c r="D67" i="22"/>
  <c r="D64" i="22"/>
  <c r="D19" i="14"/>
  <c r="D9" i="13" s="1"/>
  <c r="D17" i="12"/>
  <c r="D8" i="13" s="1"/>
  <c r="D23" i="1"/>
  <c r="D24" i="1"/>
  <c r="D25" i="1"/>
  <c r="D27" i="1"/>
  <c r="G19" i="6"/>
  <c r="G18" i="6"/>
  <c r="D19" i="6"/>
  <c r="D18" i="6"/>
  <c r="D20" i="11"/>
  <c r="D24" i="15"/>
  <c r="D25" i="15"/>
  <c r="D31" i="15"/>
  <c r="D29" i="15"/>
  <c r="D41" i="15" s="1"/>
  <c r="D33" i="15"/>
  <c r="D43" i="15" s="1"/>
  <c r="D19" i="16"/>
  <c r="D27" i="16"/>
  <c r="D28" i="16"/>
  <c r="D23" i="16"/>
  <c r="D20" i="16"/>
  <c r="D22" i="17"/>
  <c r="D23" i="17"/>
  <c r="D24" i="17"/>
  <c r="D27" i="17"/>
  <c r="D28" i="17"/>
  <c r="G29" i="17"/>
  <c r="G22" i="17"/>
  <c r="G23" i="17"/>
  <c r="G24" i="17"/>
  <c r="G25" i="17"/>
  <c r="D18" i="18"/>
  <c r="D16" i="18"/>
  <c r="D43" i="19"/>
  <c r="D44" i="19" s="1"/>
  <c r="D45" i="19" s="1"/>
  <c r="D46" i="19" s="1"/>
  <c r="D47" i="19" s="1"/>
  <c r="D48" i="19" s="1"/>
  <c r="D49" i="19" s="1"/>
  <c r="D50" i="19" s="1"/>
  <c r="D26" i="19"/>
  <c r="D27" i="19" s="1"/>
  <c r="C45" i="19"/>
  <c r="C46" i="19"/>
  <c r="C47" i="19"/>
  <c r="C48" i="19"/>
  <c r="C49" i="19"/>
  <c r="C50" i="19"/>
  <c r="C44" i="19"/>
  <c r="C43" i="19"/>
  <c r="C26" i="19"/>
  <c r="C27" i="19"/>
  <c r="C28" i="19"/>
  <c r="C29" i="19"/>
  <c r="C30" i="19"/>
  <c r="C31" i="19"/>
  <c r="C32" i="19"/>
  <c r="C33" i="19"/>
  <c r="D24" i="20"/>
  <c r="D26" i="20" s="1"/>
  <c r="D27" i="20" s="1"/>
  <c r="D24" i="21"/>
  <c r="D62" i="25"/>
  <c r="D35" i="25"/>
  <c r="D61" i="25" s="1"/>
  <c r="D31" i="25"/>
  <c r="D32" i="25"/>
  <c r="D33" i="25"/>
  <c r="D34" i="25" s="1"/>
  <c r="D51" i="25"/>
  <c r="D50" i="25"/>
  <c r="D52" i="25" s="1"/>
  <c r="D54" i="25"/>
  <c r="D55" i="25" s="1"/>
  <c r="D42" i="25"/>
  <c r="D43" i="25"/>
  <c r="D46" i="25"/>
  <c r="D47" i="25"/>
  <c r="C29" i="26"/>
  <c r="D29" i="26"/>
  <c r="C30" i="26"/>
  <c r="D30" i="26"/>
  <c r="C31" i="26"/>
  <c r="D31" i="26"/>
  <c r="C32" i="26"/>
  <c r="D32" i="26"/>
  <c r="C33" i="26"/>
  <c r="D33" i="26"/>
  <c r="C34" i="26"/>
  <c r="D34" i="26"/>
  <c r="C35" i="26"/>
  <c r="D35" i="26"/>
  <c r="D36" i="26" s="1"/>
  <c r="C36" i="26"/>
  <c r="D40" i="26"/>
  <c r="C49" i="26"/>
  <c r="C50" i="26"/>
  <c r="C51" i="26"/>
  <c r="C53" i="26"/>
  <c r="C54" i="26"/>
  <c r="C55" i="26"/>
  <c r="C56" i="26"/>
  <c r="F29" i="26"/>
  <c r="F30" i="26" s="1"/>
  <c r="F40" i="26"/>
  <c r="D39" i="1"/>
  <c r="D75" i="27"/>
  <c r="D66" i="27"/>
  <c r="D67" i="27"/>
  <c r="D68" i="27"/>
  <c r="D69" i="27"/>
  <c r="D71" i="27"/>
  <c r="D51" i="27"/>
  <c r="D52" i="27"/>
  <c r="D53" i="27"/>
  <c r="D54" i="27"/>
  <c r="D56" i="27"/>
  <c r="D60" i="27"/>
  <c r="D32" i="28"/>
  <c r="D33" i="28"/>
  <c r="D34" i="28"/>
  <c r="D37" i="28"/>
  <c r="D41" i="28"/>
  <c r="D52" i="28"/>
  <c r="D54" i="28" s="1"/>
  <c r="D47" i="28"/>
  <c r="D17" i="7"/>
  <c r="D18" i="7"/>
  <c r="D20" i="7"/>
  <c r="C24" i="8"/>
  <c r="C25" i="8"/>
  <c r="C26" i="8"/>
  <c r="C27" i="8"/>
  <c r="C28" i="8"/>
  <c r="C29" i="8"/>
  <c r="C30" i="8"/>
  <c r="C31" i="8"/>
  <c r="D35" i="8"/>
  <c r="D19" i="9"/>
  <c r="D20" i="9"/>
  <c r="D21" i="9"/>
  <c r="D23" i="9"/>
  <c r="D16" i="10"/>
  <c r="I42" i="27" l="1"/>
  <c r="D25" i="7"/>
  <c r="D32" i="22"/>
  <c r="F31" i="26"/>
  <c r="F32" i="26" s="1"/>
  <c r="F33" i="26" s="1"/>
  <c r="F34" i="26" s="1"/>
  <c r="F35" i="26" s="1"/>
  <c r="F36" i="26" s="1"/>
  <c r="D57" i="26"/>
  <c r="D37" i="26"/>
  <c r="D39" i="26" s="1"/>
  <c r="D41" i="26" s="1"/>
  <c r="D61" i="26" s="1"/>
  <c r="D62" i="26" s="1"/>
  <c r="G26" i="17"/>
  <c r="D28" i="15"/>
  <c r="D48" i="25"/>
  <c r="D44" i="25"/>
  <c r="D19" i="7"/>
  <c r="D21" i="7" s="1"/>
  <c r="D43" i="27"/>
  <c r="D46" i="27" s="1"/>
  <c r="I46" i="27" s="1"/>
  <c r="D70" i="27"/>
  <c r="D72" i="27" s="1"/>
  <c r="D73" i="27" s="1"/>
  <c r="D74" i="27" s="1"/>
  <c r="D76" i="27" s="1"/>
  <c r="D36" i="28"/>
  <c r="D38" i="28" s="1"/>
  <c r="D32" i="27"/>
  <c r="D35" i="27" s="1"/>
  <c r="I35" i="27" s="1"/>
  <c r="I34" i="27" s="1"/>
  <c r="D25" i="28" s="1"/>
  <c r="D55" i="27"/>
  <c r="D57" i="27" s="1"/>
  <c r="D58" i="27" s="1"/>
  <c r="D59" i="27" s="1"/>
  <c r="D61" i="27" s="1"/>
  <c r="D36" i="25"/>
  <c r="D37" i="25" s="1"/>
  <c r="D57" i="25" s="1"/>
  <c r="D58" i="25" s="1"/>
  <c r="D46" i="22"/>
  <c r="G64" i="22" s="1"/>
  <c r="D34" i="22"/>
  <c r="D35" i="22" s="1"/>
  <c r="D41" i="22" s="1"/>
  <c r="D58" i="22"/>
  <c r="D36" i="22"/>
  <c r="G33" i="20"/>
  <c r="D8" i="21" s="1"/>
  <c r="D23" i="21" s="1"/>
  <c r="D25" i="21" s="1"/>
  <c r="D27" i="21" s="1"/>
  <c r="D28" i="20"/>
  <c r="D25" i="17"/>
  <c r="D29" i="17" s="1"/>
  <c r="G30" i="17" s="1"/>
  <c r="D45" i="15"/>
  <c r="D39" i="15"/>
  <c r="D30" i="15"/>
  <c r="D32" i="15" s="1"/>
  <c r="D34" i="15" s="1"/>
  <c r="D19" i="13"/>
  <c r="D21" i="13" s="1"/>
  <c r="D22" i="9"/>
  <c r="D24" i="9" s="1"/>
  <c r="D26" i="8"/>
  <c r="D27" i="8" s="1"/>
  <c r="D28" i="8" s="1"/>
  <c r="D29" i="8" s="1"/>
  <c r="D30" i="8" s="1"/>
  <c r="D31" i="8" s="1"/>
  <c r="D37" i="8" s="1"/>
  <c r="D26" i="1"/>
  <c r="D28" i="1" s="1"/>
  <c r="D29" i="1" s="1"/>
  <c r="D30" i="1" s="1"/>
  <c r="D22" i="6"/>
  <c r="D24" i="6" s="1"/>
  <c r="G20" i="6" s="1"/>
  <c r="G22" i="6" s="1"/>
  <c r="D26" i="6"/>
  <c r="D51" i="19"/>
  <c r="D28" i="19"/>
  <c r="D29" i="19" s="1"/>
  <c r="D30" i="19" s="1"/>
  <c r="D31" i="19" s="1"/>
  <c r="D32" i="19" s="1"/>
  <c r="D33" i="19" s="1"/>
  <c r="D48" i="28"/>
  <c r="D26" i="16"/>
  <c r="D24" i="16" s="1"/>
  <c r="D22" i="16" s="1"/>
  <c r="D21" i="16" s="1"/>
  <c r="G28" i="17" l="1"/>
  <c r="I45" i="27"/>
  <c r="F25" i="28" s="1"/>
  <c r="F37" i="26"/>
  <c r="F39" i="26" s="1"/>
  <c r="F41" i="26" s="1"/>
  <c r="D38" i="25"/>
  <c r="D48" i="22"/>
  <c r="D60" i="22" s="1"/>
  <c r="D61" i="22" s="1"/>
  <c r="G66" i="22" s="1"/>
  <c r="D49" i="15"/>
  <c r="D25" i="9"/>
  <c r="D28" i="9" s="1"/>
  <c r="D32" i="8"/>
  <c r="D34" i="8" s="1"/>
  <c r="F34" i="8" s="1"/>
  <c r="D35" i="1"/>
  <c r="D37" i="1"/>
  <c r="D34" i="19"/>
  <c r="D39" i="28"/>
  <c r="D46" i="28" s="1"/>
  <c r="D50" i="28" s="1"/>
  <c r="D25" i="16"/>
  <c r="D40" i="28" l="1"/>
  <c r="D42" i="28" s="1"/>
  <c r="D53" i="22"/>
  <c r="F65" i="22"/>
  <c r="C69" i="22"/>
  <c r="D26" i="9"/>
  <c r="D56" i="28" l="1"/>
  <c r="D58" i="28" s="1"/>
</calcChain>
</file>

<file path=xl/sharedStrings.xml><?xml version="1.0" encoding="utf-8"?>
<sst xmlns="http://schemas.openxmlformats.org/spreadsheetml/2006/main" count="581" uniqueCount="245">
  <si>
    <t>Income Statement</t>
  </si>
  <si>
    <t>Sales</t>
  </si>
  <si>
    <t>Costs</t>
  </si>
  <si>
    <t>EBIT</t>
  </si>
  <si>
    <t>EBT</t>
  </si>
  <si>
    <t>Taxes</t>
  </si>
  <si>
    <t>Chapter 2</t>
  </si>
  <si>
    <t>Question 1</t>
  </si>
  <si>
    <t>Input area:</t>
  </si>
  <si>
    <t>Current assets</t>
  </si>
  <si>
    <t>Output area:</t>
  </si>
  <si>
    <t>Net fixed assets</t>
  </si>
  <si>
    <t>Current liabilities</t>
  </si>
  <si>
    <t>Long-term debt</t>
  </si>
  <si>
    <t>Owner's equity</t>
  </si>
  <si>
    <t xml:space="preserve">   +total equity</t>
  </si>
  <si>
    <t>Balance sheet</t>
  </si>
  <si>
    <t xml:space="preserve">  Total assets</t>
  </si>
  <si>
    <t xml:space="preserve">  Total liabilities</t>
  </si>
  <si>
    <t>Cash dividends</t>
  </si>
  <si>
    <t>Questions 2-4</t>
  </si>
  <si>
    <t>Question 5</t>
  </si>
  <si>
    <t>Net working capital</t>
  </si>
  <si>
    <t>Market value of net fixed assets</t>
  </si>
  <si>
    <t>Market value of current assets</t>
  </si>
  <si>
    <t>Book value of current assets</t>
  </si>
  <si>
    <t>Book value of net fixed assets</t>
  </si>
  <si>
    <t>Book value of total assets</t>
  </si>
  <si>
    <t>Market value of total assets</t>
  </si>
  <si>
    <t>Taxable income</t>
  </si>
  <si>
    <t>0 - 50,000</t>
  </si>
  <si>
    <t>50,001 - 75,000</t>
  </si>
  <si>
    <t>75,001 - 100,000</t>
  </si>
  <si>
    <t>100,001 - 335,000</t>
  </si>
  <si>
    <t>335,001 - 10,000,000</t>
  </si>
  <si>
    <t>10,000,001 - 15,000,000</t>
  </si>
  <si>
    <t>15,000,001 - 18,333,333</t>
  </si>
  <si>
    <t>18,333,334 +</t>
  </si>
  <si>
    <t>Taxes:</t>
  </si>
  <si>
    <t>Average tax rate:</t>
  </si>
  <si>
    <t>=</t>
  </si>
  <si>
    <t>Questions 6,7</t>
  </si>
  <si>
    <t>Question 8</t>
  </si>
  <si>
    <t>Depreciation expense</t>
  </si>
  <si>
    <t>Question 9</t>
  </si>
  <si>
    <t>Question 10</t>
  </si>
  <si>
    <t>Interest expense</t>
  </si>
  <si>
    <t>Question 11</t>
  </si>
  <si>
    <t xml:space="preserve">Cash dividends </t>
  </si>
  <si>
    <t>Question 12</t>
  </si>
  <si>
    <t>From problems 11,12:</t>
  </si>
  <si>
    <t>New information:</t>
  </si>
  <si>
    <t>Change in net working capital</t>
  </si>
  <si>
    <t>Question 13</t>
  </si>
  <si>
    <t>Net income</t>
  </si>
  <si>
    <t>Dividends</t>
  </si>
  <si>
    <t>Addition to retained earnings</t>
  </si>
  <si>
    <t>Net new long-term debt</t>
  </si>
  <si>
    <t>Cash</t>
  </si>
  <si>
    <t>Accounts receivable</t>
  </si>
  <si>
    <t>Inventory</t>
  </si>
  <si>
    <t>Tangible net fixed assets</t>
  </si>
  <si>
    <t>Intangible net fixed assets</t>
  </si>
  <si>
    <t>Accounts payable</t>
  </si>
  <si>
    <t>Notes payable</t>
  </si>
  <si>
    <t>Common stock</t>
  </si>
  <si>
    <t>Accumulated retained earnings</t>
  </si>
  <si>
    <t>Total assets</t>
  </si>
  <si>
    <t>Total liabilities</t>
  </si>
  <si>
    <t>Total liability &amp; owners' equity</t>
  </si>
  <si>
    <t>Question 16</t>
  </si>
  <si>
    <t>Dividends paid</t>
  </si>
  <si>
    <t>Other expenses</t>
  </si>
  <si>
    <t>Depreciation Expense</t>
  </si>
  <si>
    <t>Interest Expense</t>
  </si>
  <si>
    <t>Tax rate</t>
  </si>
  <si>
    <t>Book value of current liabilities</t>
  </si>
  <si>
    <t>a)</t>
  </si>
  <si>
    <t>Question 17</t>
  </si>
  <si>
    <t>Corporation growth taxable income</t>
  </si>
  <si>
    <t>Corporation income taxable income</t>
  </si>
  <si>
    <t>Corporation Growth:</t>
  </si>
  <si>
    <t>Corporation Income:</t>
  </si>
  <si>
    <t xml:space="preserve">With a marginal tax rate of 34%, the tax on an </t>
  </si>
  <si>
    <r>
      <t xml:space="preserve">additional $10,000 would be </t>
    </r>
    <r>
      <rPr>
        <b/>
        <sz val="12"/>
        <color indexed="57"/>
        <rFont val="Arial"/>
        <family val="2"/>
      </rPr>
      <t>$3,400</t>
    </r>
    <r>
      <rPr>
        <sz val="12"/>
        <rFont val="Arial"/>
        <family val="2"/>
      </rPr>
      <t>.</t>
    </r>
  </si>
  <si>
    <t>The tax bills on an additional $10,000 are the same</t>
  </si>
  <si>
    <t>because each firm has a marginal tax rate of 34%,</t>
  </si>
  <si>
    <t>despite their different average tax rates.</t>
  </si>
  <si>
    <t>Administrative and selling expenses</t>
  </si>
  <si>
    <t xml:space="preserve">Net income was negative because of the tax deductibility and </t>
  </si>
  <si>
    <t>interest expense. However, the actual cash flow from operations</t>
  </si>
  <si>
    <t>was positive because depreciation is a non-cash expense and</t>
  </si>
  <si>
    <t>Question 20</t>
  </si>
  <si>
    <t>Cash dividend</t>
  </si>
  <si>
    <t>New investment in net fixed income</t>
  </si>
  <si>
    <t>New investment in net working capital</t>
  </si>
  <si>
    <t>New stock issued during year</t>
  </si>
  <si>
    <t>Net capital spending</t>
  </si>
  <si>
    <t>Net new equity</t>
  </si>
  <si>
    <t>From Problem 19:</t>
  </si>
  <si>
    <t>Operating Cash Flow</t>
  </si>
  <si>
    <t>Interest</t>
  </si>
  <si>
    <t>cash flow to make dividend payments.</t>
  </si>
  <si>
    <t>Cost of goods sold</t>
  </si>
  <si>
    <t>The cash flow from assets can be positive or negative, since it represents whether</t>
  </si>
  <si>
    <t xml:space="preserve">the firm raised funds or distributed funds on a net basis.  In this problem, even though </t>
  </si>
  <si>
    <t>creditors to make these investments.</t>
  </si>
  <si>
    <t>New debt issued</t>
  </si>
  <si>
    <t>Problems 1-26</t>
  </si>
  <si>
    <t>Net capital spending =</t>
  </si>
  <si>
    <t>The tax bubble causes average tax rates to catch up</t>
  </si>
  <si>
    <t>to marginal rates, thus eliminating the tax advantage</t>
  </si>
  <si>
    <t>of low marginal rates for high income corporations.</t>
  </si>
  <si>
    <t>Average tax rate =</t>
  </si>
  <si>
    <t>1st Taxable income</t>
  </si>
  <si>
    <t>2nd Taxable income</t>
  </si>
  <si>
    <t>*</t>
  </si>
  <si>
    <r>
      <t>*</t>
    </r>
    <r>
      <rPr>
        <sz val="12"/>
        <rFont val="Arial"/>
        <family val="2"/>
      </rPr>
      <t xml:space="preserve"> denotes marginal tax rate</t>
    </r>
  </si>
  <si>
    <t>Income</t>
  </si>
  <si>
    <t xml:space="preserve">Taxes = </t>
  </si>
  <si>
    <t>Depreciation</t>
  </si>
  <si>
    <t>Short-term notes payable</t>
  </si>
  <si>
    <t>Owners' equity</t>
  </si>
  <si>
    <t>Total liab. &amp; equity</t>
  </si>
  <si>
    <t>From Problem 25:</t>
  </si>
  <si>
    <t>Given data in blue</t>
  </si>
  <si>
    <t>Calculations in red</t>
  </si>
  <si>
    <t>Answers in green</t>
  </si>
  <si>
    <t>Input boxes in tan</t>
  </si>
  <si>
    <t>Output boxes in yellow</t>
  </si>
  <si>
    <t xml:space="preserve">Additions to net working capital </t>
  </si>
  <si>
    <t>Cash flow to creditors</t>
  </si>
  <si>
    <t xml:space="preserve">Cash flow to stockholders </t>
  </si>
  <si>
    <t xml:space="preserve">Operating cash flow </t>
  </si>
  <si>
    <t xml:space="preserve">Cash flow from assets </t>
  </si>
  <si>
    <t xml:space="preserve">Net capital spending </t>
  </si>
  <si>
    <t xml:space="preserve">Change in NWC </t>
  </si>
  <si>
    <t>a.</t>
  </si>
  <si>
    <t>b.</t>
  </si>
  <si>
    <t>c.</t>
  </si>
  <si>
    <t>d.</t>
  </si>
  <si>
    <t>Operating cash flow</t>
  </si>
  <si>
    <t>Cash to from stockholders</t>
  </si>
  <si>
    <t xml:space="preserve">Cash flow to creditors </t>
  </si>
  <si>
    <t xml:space="preserve">Net new long-term debt </t>
  </si>
  <si>
    <t xml:space="preserve">A firm can still pay out dividends if net income is </t>
  </si>
  <si>
    <t>negative; it just has to be sure there is sufficient</t>
  </si>
  <si>
    <t>net income and OCF are positive, the firm invested heavily in both fixed assets and net</t>
  </si>
  <si>
    <t xml:space="preserve">in funds from its stockholders and </t>
  </si>
  <si>
    <t xml:space="preserve">working capital; it had to raise a net </t>
  </si>
  <si>
    <t>The firm has positive earnings in the accounting sense (NI&gt;0) and had positive cash flow</t>
  </si>
  <si>
    <t xml:space="preserve">from operations. The firm invested </t>
  </si>
  <si>
    <t xml:space="preserve">in new NWC and </t>
  </si>
  <si>
    <t xml:space="preserve">from its </t>
  </si>
  <si>
    <t xml:space="preserve">stakeholders to support this new investment. It accomplished this by raising </t>
  </si>
  <si>
    <t>in the form of equity. After paying out</t>
  </si>
  <si>
    <t>of this in the form of dividends to</t>
  </si>
  <si>
    <t xml:space="preserve">shareholders and </t>
  </si>
  <si>
    <t>in the form of interest to creditors,</t>
  </si>
  <si>
    <t xml:space="preserve">in new fixed assets. The firm had to raise </t>
  </si>
  <si>
    <t xml:space="preserve">was left to just meet the firm's cash flow needs </t>
  </si>
  <si>
    <t>for investment.</t>
  </si>
  <si>
    <r>
      <t>NFA</t>
    </r>
    <r>
      <rPr>
        <vertAlign val="subscript"/>
        <sz val="12"/>
        <color indexed="8"/>
        <rFont val="Arial"/>
        <family val="2"/>
      </rPr>
      <t>end</t>
    </r>
    <r>
      <rPr>
        <sz val="12"/>
        <color indexed="8"/>
        <rFont val="Arial"/>
        <family val="2"/>
      </rPr>
      <t xml:space="preserve"> - NFA</t>
    </r>
    <r>
      <rPr>
        <vertAlign val="subscript"/>
        <sz val="12"/>
        <color indexed="8"/>
        <rFont val="Arial"/>
        <family val="2"/>
      </rPr>
      <t>beg</t>
    </r>
    <r>
      <rPr>
        <sz val="12"/>
        <color indexed="8"/>
        <rFont val="Arial"/>
        <family val="2"/>
      </rPr>
      <t xml:space="preserve"> + Depreciation</t>
    </r>
  </si>
  <si>
    <r>
      <t>(NFA</t>
    </r>
    <r>
      <rPr>
        <vertAlign val="subscript"/>
        <sz val="12"/>
        <color indexed="8"/>
        <rFont val="Arial"/>
        <family val="2"/>
      </rPr>
      <t>end</t>
    </r>
    <r>
      <rPr>
        <sz val="12"/>
        <color indexed="8"/>
        <rFont val="Arial"/>
        <family val="2"/>
      </rPr>
      <t xml:space="preserve"> - NFA</t>
    </r>
    <r>
      <rPr>
        <vertAlign val="subscript"/>
        <sz val="12"/>
        <color indexed="8"/>
        <rFont val="Arial"/>
        <family val="2"/>
      </rPr>
      <t>beg</t>
    </r>
    <r>
      <rPr>
        <sz val="12"/>
        <color indexed="8"/>
        <rFont val="Arial"/>
        <family val="2"/>
      </rPr>
      <t>) + (Depreciation + AD</t>
    </r>
    <r>
      <rPr>
        <vertAlign val="subscript"/>
        <sz val="12"/>
        <color indexed="8"/>
        <rFont val="Arial"/>
        <family val="2"/>
      </rPr>
      <t>beg</t>
    </r>
    <r>
      <rPr>
        <sz val="12"/>
        <color indexed="8"/>
        <rFont val="Arial"/>
        <family val="2"/>
      </rPr>
      <t>) - AD</t>
    </r>
    <r>
      <rPr>
        <vertAlign val="subscript"/>
        <sz val="12"/>
        <color indexed="8"/>
        <rFont val="Arial"/>
        <family val="2"/>
      </rPr>
      <t>beg</t>
    </r>
  </si>
  <si>
    <r>
      <t>(NFA</t>
    </r>
    <r>
      <rPr>
        <vertAlign val="subscript"/>
        <sz val="12"/>
        <color indexed="8"/>
        <rFont val="Arial"/>
        <family val="2"/>
      </rPr>
      <t>end</t>
    </r>
    <r>
      <rPr>
        <sz val="12"/>
        <color indexed="8"/>
        <rFont val="Arial"/>
        <family val="2"/>
      </rPr>
      <t xml:space="preserve"> - NFA</t>
    </r>
    <r>
      <rPr>
        <vertAlign val="subscript"/>
        <sz val="12"/>
        <color indexed="8"/>
        <rFont val="Arial"/>
        <family val="2"/>
      </rPr>
      <t>beg</t>
    </r>
    <r>
      <rPr>
        <sz val="12"/>
        <color indexed="8"/>
        <rFont val="Arial"/>
        <family val="2"/>
      </rPr>
      <t>) + AD</t>
    </r>
    <r>
      <rPr>
        <vertAlign val="subscript"/>
        <sz val="12"/>
        <color indexed="8"/>
        <rFont val="Arial"/>
        <family val="2"/>
      </rPr>
      <t>end</t>
    </r>
    <r>
      <rPr>
        <sz val="12"/>
        <color indexed="8"/>
        <rFont val="Arial"/>
        <family val="2"/>
      </rPr>
      <t xml:space="preserve"> - AD</t>
    </r>
    <r>
      <rPr>
        <vertAlign val="subscript"/>
        <sz val="12"/>
        <color indexed="8"/>
        <rFont val="Arial"/>
        <family val="2"/>
      </rPr>
      <t>beg</t>
    </r>
  </si>
  <si>
    <r>
      <t>(NFA</t>
    </r>
    <r>
      <rPr>
        <vertAlign val="subscript"/>
        <sz val="12"/>
        <color indexed="8"/>
        <rFont val="Arial"/>
        <family val="2"/>
      </rPr>
      <t>end</t>
    </r>
    <r>
      <rPr>
        <sz val="12"/>
        <color indexed="8"/>
        <rFont val="Arial"/>
        <family val="2"/>
      </rPr>
      <t xml:space="preserve"> + AD</t>
    </r>
    <r>
      <rPr>
        <vertAlign val="subscript"/>
        <sz val="12"/>
        <color indexed="8"/>
        <rFont val="Arial"/>
        <family val="2"/>
      </rPr>
      <t>end</t>
    </r>
    <r>
      <rPr>
        <sz val="12"/>
        <color indexed="8"/>
        <rFont val="Arial"/>
        <family val="2"/>
      </rPr>
      <t>) - (NFA</t>
    </r>
    <r>
      <rPr>
        <vertAlign val="subscript"/>
        <sz val="12"/>
        <color indexed="8"/>
        <rFont val="Arial"/>
        <family val="2"/>
      </rPr>
      <t>beg</t>
    </r>
    <r>
      <rPr>
        <sz val="12"/>
        <color indexed="8"/>
        <rFont val="Arial"/>
        <family val="2"/>
      </rPr>
      <t xml:space="preserve"> + AD</t>
    </r>
    <r>
      <rPr>
        <vertAlign val="subscript"/>
        <sz val="12"/>
        <color indexed="8"/>
        <rFont val="Arial"/>
        <family val="2"/>
      </rPr>
      <t>beg</t>
    </r>
    <r>
      <rPr>
        <sz val="12"/>
        <color indexed="8"/>
        <rFont val="Arial"/>
        <family val="2"/>
      </rPr>
      <t>)</t>
    </r>
  </si>
  <si>
    <r>
      <t>FA</t>
    </r>
    <r>
      <rPr>
        <vertAlign val="subscript"/>
        <sz val="12"/>
        <color indexed="8"/>
        <rFont val="Arial"/>
        <family val="2"/>
      </rPr>
      <t>end</t>
    </r>
    <r>
      <rPr>
        <sz val="12"/>
        <color indexed="8"/>
        <rFont val="Arial"/>
        <family val="2"/>
      </rPr>
      <t xml:space="preserve"> - FA</t>
    </r>
    <r>
      <rPr>
        <vertAlign val="subscript"/>
        <sz val="12"/>
        <color indexed="8"/>
        <rFont val="Arial"/>
        <family val="2"/>
      </rPr>
      <t>beg</t>
    </r>
  </si>
  <si>
    <t>b)</t>
  </si>
  <si>
    <t>c)</t>
  </si>
  <si>
    <t>Change in fixed assets</t>
  </si>
  <si>
    <t>New equity</t>
  </si>
  <si>
    <t xml:space="preserve">NOTE: Some functions used in these spreadsheets may require that </t>
  </si>
  <si>
    <t xml:space="preserve">The marginal tax rate is </t>
  </si>
  <si>
    <t xml:space="preserve">Addition to retained earnings </t>
  </si>
  <si>
    <t xml:space="preserve">Earnings per share </t>
  </si>
  <si>
    <t xml:space="preserve">Dividends per share </t>
  </si>
  <si>
    <t>Ending NWC</t>
  </si>
  <si>
    <t>Beginning NWC</t>
  </si>
  <si>
    <t xml:space="preserve">Cash flow from assets  </t>
  </si>
  <si>
    <t xml:space="preserve">Owners' equity </t>
  </si>
  <si>
    <t xml:space="preserve">Change in net working capital </t>
  </si>
  <si>
    <t xml:space="preserve">Fixed assets sold </t>
  </si>
  <si>
    <t xml:space="preserve">Debt retired </t>
  </si>
  <si>
    <t xml:space="preserve">Net new borrowing </t>
  </si>
  <si>
    <t>Change in NWC</t>
  </si>
  <si>
    <t>Cash flow from assets</t>
  </si>
  <si>
    <t>Cash flow to stockholders</t>
  </si>
  <si>
    <t xml:space="preserve">Owner's equity </t>
  </si>
  <si>
    <t xml:space="preserve">Net working capital </t>
  </si>
  <si>
    <t>Shares outstanding</t>
  </si>
  <si>
    <t>the "Analysis ToolPak" or "Solver Add-In" be installed in Excel.</t>
  </si>
  <si>
    <t xml:space="preserve">To install these, click on the Office button </t>
  </si>
  <si>
    <t>then "Excel Options," "Add-Ins" and select</t>
  </si>
  <si>
    <t xml:space="preserve">"Go." Check "Analyis ToolPak" and </t>
  </si>
  <si>
    <t>"Solver Add-In," then click "OK."</t>
  </si>
  <si>
    <t>Dec. 31, 2010 net fixed assets</t>
  </si>
  <si>
    <t>Dec. 31, 2010 Current assets</t>
  </si>
  <si>
    <t>Dec. 31, 2010 Current liabilities</t>
  </si>
  <si>
    <t>Dec. 31, 2010 Long-term debt</t>
  </si>
  <si>
    <t>Dec. 31, 2010 Common stock</t>
  </si>
  <si>
    <t>Dec. 31, 2010 Additional paid-in surplus</t>
  </si>
  <si>
    <t>2010 Net fixed assets</t>
  </si>
  <si>
    <t>2010 Current assets</t>
  </si>
  <si>
    <t>2010 Current liabilities</t>
  </si>
  <si>
    <t>2010 Long-term debt</t>
  </si>
  <si>
    <t xml:space="preserve">2010 Total assets </t>
  </si>
  <si>
    <t xml:space="preserve">2010 Total liabilities </t>
  </si>
  <si>
    <t xml:space="preserve">2010 Owners' equity  </t>
  </si>
  <si>
    <t xml:space="preserve">2010 Net working capital </t>
  </si>
  <si>
    <t>Balance sheet as of Dec. 31, 2010</t>
  </si>
  <si>
    <t>2010 Income Statement</t>
  </si>
  <si>
    <t>Dec. 31, 2011 net fixed assets</t>
  </si>
  <si>
    <t>Dec. 31, 2011 current assets</t>
  </si>
  <si>
    <t>Dec. 31, 2011 current liabilities</t>
  </si>
  <si>
    <t>Dec. 31, 2011 Long-term debt</t>
  </si>
  <si>
    <t>Dec. 31, 2011 Common stock</t>
  </si>
  <si>
    <t>Dec. 31, 2011 Additional paid-in surplus</t>
  </si>
  <si>
    <t>2011 Cash flow to creditors</t>
  </si>
  <si>
    <t>2011 Cash flow to stockholders</t>
  </si>
  <si>
    <t>2011 Net capital spending</t>
  </si>
  <si>
    <t>2011 New equity</t>
  </si>
  <si>
    <t>Balance sheet as of Dec. 31, 2011</t>
  </si>
  <si>
    <t>2011 Net fixed assets</t>
  </si>
  <si>
    <t>2011 Current assets</t>
  </si>
  <si>
    <t>2011 Current liabilities</t>
  </si>
  <si>
    <t>2011 Long-term debt</t>
  </si>
  <si>
    <t>2011 New fixed assets purchased</t>
  </si>
  <si>
    <t>2011 New long-term debt</t>
  </si>
  <si>
    <t xml:space="preserve">2011 Total assets </t>
  </si>
  <si>
    <t xml:space="preserve">2011 Total liabilities </t>
  </si>
  <si>
    <t xml:space="preserve">2011 Owners' equity </t>
  </si>
  <si>
    <t xml:space="preserve">2011 Net working capital </t>
  </si>
  <si>
    <t>2011 Operating cash flow</t>
  </si>
  <si>
    <t>2011 Income Statement</t>
  </si>
  <si>
    <t>Question 21</t>
  </si>
  <si>
    <t>Question 23</t>
  </si>
  <si>
    <t>Question 24</t>
  </si>
  <si>
    <t>Question 25</t>
  </si>
  <si>
    <t>Question 26</t>
  </si>
  <si>
    <t>Question 14</t>
  </si>
  <si>
    <t>Question 15</t>
  </si>
  <si>
    <t>Question 18</t>
  </si>
  <si>
    <t>Question 19</t>
  </si>
  <si>
    <t>Question 22</t>
  </si>
  <si>
    <t>interest is a financing expense, not an operating.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</si>
</sst>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.0_);_(&quot;$&quot;* \(#,##0.0\);_(&quot;$&quot;* &quot;-&quot;??_);_(@_)"/>
    <numFmt numFmtId="165" formatCode="_(&quot;$&quot;* #,##0_);_(&quot;$&quot;* \(#,##0\);_(&quot;$&quot;* &quot;-&quot;??_);_(@_)"/>
    <numFmt numFmtId="166" formatCode="_(* #,##0_);_(* \(#,##0\);_(* &quot;-&quot;??_);_(@_)"/>
    <numFmt numFmtId="167" formatCode="_(* #,##0.00_);_(* \(#,##0.00\);_(* &quot;-&quot;_);_(@_)"/>
    <numFmt numFmtId="168" formatCode="&quot;$&quot;#,##0;[Red]&quot;$&quot;#,##0"/>
    <numFmt numFmtId="169" formatCode="&quot;$&quot;#,##0"/>
    <numFmt numFmtId="170" formatCode="_(&quot;$&quot;* #,##0.0_);_(&quot;$&quot;* \(#,##0.0\);_(&quot;$&quot;* &quot;-&quot;?_);_(@_)"/>
  </numFmts>
  <fonts count="37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2"/>
      <color indexed="12"/>
      <name val="Arial"/>
      <family val="2"/>
    </font>
    <font>
      <sz val="12"/>
      <color indexed="57"/>
      <name val="Arial"/>
      <family val="2"/>
    </font>
    <font>
      <sz val="12"/>
      <color indexed="53"/>
      <name val="Arial"/>
      <family val="2"/>
    </font>
    <font>
      <b/>
      <sz val="12"/>
      <color indexed="57"/>
      <name val="Arial"/>
      <family val="2"/>
    </font>
    <font>
      <sz val="12"/>
      <color indexed="48"/>
      <name val="Arial"/>
      <family val="2"/>
    </font>
    <font>
      <sz val="12"/>
      <color indexed="10"/>
      <name val="Arial"/>
      <family val="2"/>
    </font>
    <font>
      <sz val="12"/>
      <color indexed="9"/>
      <name val="Arial"/>
      <family val="2"/>
    </font>
    <font>
      <sz val="10"/>
      <color indexed="9"/>
      <name val="Arial"/>
      <family val="2"/>
    </font>
    <font>
      <sz val="12"/>
      <color indexed="8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48"/>
      <color indexed="52"/>
      <name val="Arial"/>
      <family val="2"/>
    </font>
    <font>
      <b/>
      <sz val="12"/>
      <color indexed="8"/>
      <name val="Arial"/>
      <family val="2"/>
    </font>
    <font>
      <b/>
      <sz val="12"/>
      <color indexed="10"/>
      <name val="Arial"/>
      <family val="2"/>
    </font>
    <font>
      <i/>
      <sz val="12"/>
      <color indexed="8"/>
      <name val="Arial"/>
      <family val="2"/>
    </font>
    <font>
      <b/>
      <sz val="12"/>
      <color indexed="48"/>
      <name val="Arial"/>
      <family val="2"/>
    </font>
    <font>
      <b/>
      <sz val="12"/>
      <color indexed="47"/>
      <name val="Arial"/>
      <family val="2"/>
    </font>
    <font>
      <b/>
      <sz val="12"/>
      <color indexed="43"/>
      <name val="Arial"/>
      <family val="2"/>
    </font>
    <font>
      <sz val="10"/>
      <color indexed="19"/>
      <name val="Arial"/>
      <family val="2"/>
    </font>
    <font>
      <sz val="18"/>
      <color indexed="52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i/>
      <sz val="10"/>
      <name val="Arial"/>
      <family val="2"/>
    </font>
    <font>
      <sz val="12"/>
      <color indexed="10"/>
      <name val="Arial"/>
      <family val="2"/>
    </font>
    <font>
      <u/>
      <sz val="10"/>
      <color indexed="8"/>
      <name val="Arial"/>
      <family val="2"/>
    </font>
    <font>
      <sz val="10"/>
      <color indexed="10"/>
      <name val="Arial"/>
      <family val="2"/>
    </font>
    <font>
      <vertAlign val="subscript"/>
      <sz val="12"/>
      <color indexed="8"/>
      <name val="Arial"/>
      <family val="2"/>
    </font>
    <font>
      <sz val="12"/>
      <color rgb="FFFF0000"/>
      <name val="Arial"/>
      <family val="2"/>
    </font>
    <font>
      <b/>
      <sz val="12"/>
      <color indexed="9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2"/>
      <color theme="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8"/>
        <bgColor indexed="64"/>
      </patternFill>
    </fill>
  </fills>
  <borders count="14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31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2" borderId="1" xfId="0" applyFont="1" applyFill="1" applyBorder="1"/>
    <xf numFmtId="0" fontId="3" fillId="2" borderId="2" xfId="0" applyFont="1" applyFill="1" applyBorder="1"/>
    <xf numFmtId="0" fontId="3" fillId="2" borderId="3" xfId="0" applyFont="1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3" fillId="2" borderId="4" xfId="0" applyFont="1" applyFill="1" applyBorder="1"/>
    <xf numFmtId="165" fontId="5" fillId="2" borderId="0" xfId="1" applyNumberFormat="1" applyFont="1" applyFill="1" applyBorder="1"/>
    <xf numFmtId="0" fontId="3" fillId="2" borderId="0" xfId="0" applyFont="1" applyFill="1" applyBorder="1"/>
    <xf numFmtId="0" fontId="3" fillId="2" borderId="5" xfId="0" applyFont="1" applyFill="1" applyBorder="1"/>
    <xf numFmtId="0" fontId="0" fillId="2" borderId="5" xfId="0" applyFill="1" applyBorder="1"/>
    <xf numFmtId="0" fontId="0" fillId="2" borderId="0" xfId="0" applyFill="1" applyBorder="1"/>
    <xf numFmtId="0" fontId="3" fillId="2" borderId="0" xfId="0" applyFont="1" applyFill="1" applyBorder="1" applyAlignment="1">
      <alignment wrapText="1"/>
    </xf>
    <xf numFmtId="0" fontId="3" fillId="2" borderId="0" xfId="0" quotePrefix="1" applyFont="1" applyFill="1" applyBorder="1"/>
    <xf numFmtId="165" fontId="3" fillId="2" borderId="0" xfId="1" applyNumberFormat="1" applyFont="1" applyFill="1" applyBorder="1"/>
    <xf numFmtId="165" fontId="3" fillId="2" borderId="0" xfId="0" applyNumberFormat="1" applyFont="1" applyFill="1" applyBorder="1" applyAlignment="1">
      <alignment horizontal="left"/>
    </xf>
    <xf numFmtId="0" fontId="3" fillId="2" borderId="0" xfId="0" applyFont="1" applyFill="1" applyBorder="1" applyAlignment="1">
      <alignment horizontal="right"/>
    </xf>
    <xf numFmtId="165" fontId="8" fillId="2" borderId="7" xfId="0" applyNumberFormat="1" applyFont="1" applyFill="1" applyBorder="1"/>
    <xf numFmtId="0" fontId="0" fillId="2" borderId="8" xfId="0" applyFill="1" applyBorder="1"/>
    <xf numFmtId="0" fontId="0" fillId="2" borderId="3" xfId="0" applyFill="1" applyBorder="1"/>
    <xf numFmtId="0" fontId="0" fillId="2" borderId="9" xfId="0" applyFill="1" applyBorder="1"/>
    <xf numFmtId="0" fontId="0" fillId="2" borderId="10" xfId="0" applyFill="1" applyBorder="1"/>
    <xf numFmtId="0" fontId="3" fillId="2" borderId="0" xfId="0" applyFont="1" applyFill="1" applyBorder="1" applyAlignment="1">
      <alignment horizontal="centerContinuous"/>
    </xf>
    <xf numFmtId="0" fontId="3" fillId="2" borderId="0" xfId="0" applyFont="1" applyFill="1" applyBorder="1" applyAlignment="1"/>
    <xf numFmtId="0" fontId="3" fillId="2" borderId="0" xfId="0" applyFont="1" applyFill="1" applyBorder="1" applyAlignment="1">
      <alignment horizontal="left"/>
    </xf>
    <xf numFmtId="0" fontId="4" fillId="0" borderId="3" xfId="0" applyFont="1" applyBorder="1"/>
    <xf numFmtId="0" fontId="3" fillId="2" borderId="8" xfId="0" applyFont="1" applyFill="1" applyBorder="1"/>
    <xf numFmtId="0" fontId="3" fillId="2" borderId="9" xfId="0" applyFont="1" applyFill="1" applyBorder="1"/>
    <xf numFmtId="0" fontId="3" fillId="2" borderId="3" xfId="0" applyFont="1" applyFill="1" applyBorder="1"/>
    <xf numFmtId="41" fontId="5" fillId="2" borderId="0" xfId="1" applyNumberFormat="1" applyFont="1" applyFill="1" applyBorder="1"/>
    <xf numFmtId="165" fontId="7" fillId="2" borderId="0" xfId="1" applyNumberFormat="1" applyFont="1" applyFill="1" applyBorder="1"/>
    <xf numFmtId="0" fontId="3" fillId="0" borderId="3" xfId="0" applyFont="1" applyBorder="1"/>
    <xf numFmtId="37" fontId="10" fillId="2" borderId="0" xfId="0" applyNumberFormat="1" applyFont="1" applyFill="1" applyBorder="1"/>
    <xf numFmtId="165" fontId="10" fillId="2" borderId="0" xfId="1" applyNumberFormat="1" applyFont="1" applyFill="1" applyBorder="1"/>
    <xf numFmtId="165" fontId="8" fillId="2" borderId="11" xfId="0" applyNumberFormat="1" applyFont="1" applyFill="1" applyBorder="1"/>
    <xf numFmtId="0" fontId="3" fillId="2" borderId="3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right"/>
    </xf>
    <xf numFmtId="0" fontId="3" fillId="0" borderId="0" xfId="0" applyFont="1" applyBorder="1"/>
    <xf numFmtId="0" fontId="0" fillId="0" borderId="0" xfId="0" applyBorder="1"/>
    <xf numFmtId="0" fontId="11" fillId="2" borderId="0" xfId="0" applyFont="1" applyFill="1" applyBorder="1"/>
    <xf numFmtId="165" fontId="10" fillId="2" borderId="0" xfId="0" applyNumberFormat="1" applyFont="1" applyFill="1" applyBorder="1"/>
    <xf numFmtId="165" fontId="8" fillId="2" borderId="12" xfId="1" applyNumberFormat="1" applyFont="1" applyFill="1" applyBorder="1"/>
    <xf numFmtId="165" fontId="8" fillId="2" borderId="11" xfId="1" applyNumberFormat="1" applyFont="1" applyFill="1" applyBorder="1"/>
    <xf numFmtId="0" fontId="11" fillId="2" borderId="0" xfId="0" applyFont="1" applyFill="1" applyBorder="1" applyAlignment="1">
      <alignment horizontal="right"/>
    </xf>
    <xf numFmtId="0" fontId="12" fillId="2" borderId="0" xfId="0" applyFont="1" applyFill="1" applyBorder="1"/>
    <xf numFmtId="165" fontId="11" fillId="2" borderId="0" xfId="1" applyNumberFormat="1" applyFont="1" applyFill="1" applyBorder="1"/>
    <xf numFmtId="165" fontId="11" fillId="2" borderId="0" xfId="0" applyNumberFormat="1" applyFont="1" applyFill="1" applyBorder="1" applyAlignment="1">
      <alignment horizontal="left"/>
    </xf>
    <xf numFmtId="0" fontId="12" fillId="2" borderId="3" xfId="0" applyFont="1" applyFill="1" applyBorder="1"/>
    <xf numFmtId="0" fontId="0" fillId="0" borderId="13" xfId="0" applyBorder="1"/>
    <xf numFmtId="0" fontId="0" fillId="3" borderId="10" xfId="0" applyFill="1" applyBorder="1"/>
    <xf numFmtId="0" fontId="4" fillId="3" borderId="0" xfId="0" applyFont="1" applyFill="1" applyBorder="1"/>
    <xf numFmtId="0" fontId="3" fillId="3" borderId="0" xfId="0" applyFont="1" applyFill="1" applyBorder="1"/>
    <xf numFmtId="0" fontId="3" fillId="3" borderId="2" xfId="0" applyFont="1" applyFill="1" applyBorder="1"/>
    <xf numFmtId="0" fontId="0" fillId="3" borderId="5" xfId="0" applyFill="1" applyBorder="1"/>
    <xf numFmtId="165" fontId="5" fillId="3" borderId="0" xfId="1" applyNumberFormat="1" applyFont="1" applyFill="1" applyBorder="1"/>
    <xf numFmtId="166" fontId="5" fillId="3" borderId="4" xfId="0" applyNumberFormat="1" applyFont="1" applyFill="1" applyBorder="1"/>
    <xf numFmtId="37" fontId="5" fillId="3" borderId="0" xfId="0" applyNumberFormat="1" applyFont="1" applyFill="1" applyBorder="1"/>
    <xf numFmtId="42" fontId="5" fillId="3" borderId="4" xfId="0" applyNumberFormat="1" applyFont="1" applyFill="1" applyBorder="1"/>
    <xf numFmtId="37" fontId="5" fillId="3" borderId="0" xfId="1" applyNumberFormat="1" applyFont="1" applyFill="1" applyBorder="1"/>
    <xf numFmtId="0" fontId="0" fillId="3" borderId="8" xfId="0" applyFill="1" applyBorder="1"/>
    <xf numFmtId="0" fontId="3" fillId="3" borderId="3" xfId="0" applyFont="1" applyFill="1" applyBorder="1"/>
    <xf numFmtId="0" fontId="3" fillId="3" borderId="9" xfId="0" applyFont="1" applyFill="1" applyBorder="1"/>
    <xf numFmtId="42" fontId="5" fillId="3" borderId="0" xfId="0" applyNumberFormat="1" applyFont="1" applyFill="1" applyBorder="1"/>
    <xf numFmtId="166" fontId="5" fillId="3" borderId="0" xfId="0" applyNumberFormat="1" applyFont="1" applyFill="1" applyBorder="1"/>
    <xf numFmtId="9" fontId="5" fillId="3" borderId="0" xfId="2" applyFont="1" applyFill="1" applyBorder="1"/>
    <xf numFmtId="5" fontId="5" fillId="3" borderId="0" xfId="2" applyNumberFormat="1" applyFont="1" applyFill="1" applyBorder="1"/>
    <xf numFmtId="0" fontId="0" fillId="2" borderId="10" xfId="0" applyFill="1" applyBorder="1" applyAlignment="1">
      <alignment horizontal="right"/>
    </xf>
    <xf numFmtId="0" fontId="0" fillId="2" borderId="5" xfId="0" applyFill="1" applyBorder="1" applyAlignment="1">
      <alignment horizontal="right"/>
    </xf>
    <xf numFmtId="0" fontId="0" fillId="2" borderId="8" xfId="0" applyFill="1" applyBorder="1" applyAlignment="1">
      <alignment horizontal="right"/>
    </xf>
    <xf numFmtId="0" fontId="3" fillId="2" borderId="10" xfId="0" applyFont="1" applyFill="1" applyBorder="1" applyAlignment="1">
      <alignment horizontal="right"/>
    </xf>
    <xf numFmtId="0" fontId="3" fillId="2" borderId="9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165" fontId="3" fillId="2" borderId="0" xfId="0" applyNumberFormat="1" applyFont="1" applyFill="1" applyBorder="1"/>
    <xf numFmtId="165" fontId="3" fillId="2" borderId="1" xfId="1" applyNumberFormat="1" applyFont="1" applyFill="1" applyBorder="1" applyAlignment="1">
      <alignment horizontal="left"/>
    </xf>
    <xf numFmtId="165" fontId="3" fillId="2" borderId="1" xfId="0" applyNumberFormat="1" applyFont="1" applyFill="1" applyBorder="1"/>
    <xf numFmtId="44" fontId="8" fillId="2" borderId="1" xfId="1" applyFont="1" applyFill="1" applyBorder="1"/>
    <xf numFmtId="44" fontId="8" fillId="2" borderId="7" xfId="1" applyFont="1" applyFill="1" applyBorder="1"/>
    <xf numFmtId="0" fontId="0" fillId="0" borderId="5" xfId="0" applyBorder="1"/>
    <xf numFmtId="0" fontId="11" fillId="2" borderId="2" xfId="0" applyFont="1" applyFill="1" applyBorder="1"/>
    <xf numFmtId="0" fontId="0" fillId="2" borderId="4" xfId="0" applyFill="1" applyBorder="1"/>
    <xf numFmtId="165" fontId="11" fillId="2" borderId="4" xfId="1" applyNumberFormat="1" applyFont="1" applyFill="1" applyBorder="1"/>
    <xf numFmtId="165" fontId="5" fillId="2" borderId="5" xfId="1" applyNumberFormat="1" applyFont="1" applyFill="1" applyBorder="1" applyAlignment="1">
      <alignment horizontal="right"/>
    </xf>
    <xf numFmtId="41" fontId="13" fillId="2" borderId="5" xfId="1" applyNumberFormat="1" applyFont="1" applyFill="1" applyBorder="1" applyAlignment="1">
      <alignment horizontal="left"/>
    </xf>
    <xf numFmtId="0" fontId="11" fillId="2" borderId="4" xfId="0" applyFont="1" applyFill="1" applyBorder="1"/>
    <xf numFmtId="0" fontId="12" fillId="2" borderId="4" xfId="0" applyFont="1" applyFill="1" applyBorder="1"/>
    <xf numFmtId="0" fontId="3" fillId="2" borderId="5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center"/>
    </xf>
    <xf numFmtId="37" fontId="10" fillId="2" borderId="0" xfId="0" applyNumberFormat="1" applyFont="1" applyFill="1" applyBorder="1" applyAlignment="1">
      <alignment horizontal="right"/>
    </xf>
    <xf numFmtId="37" fontId="10" fillId="2" borderId="0" xfId="2" applyNumberFormat="1" applyFont="1" applyFill="1" applyBorder="1"/>
    <xf numFmtId="37" fontId="10" fillId="2" borderId="0" xfId="1" applyNumberFormat="1" applyFont="1" applyFill="1" applyBorder="1"/>
    <xf numFmtId="37" fontId="10" fillId="2" borderId="12" xfId="1" applyNumberFormat="1" applyFont="1" applyFill="1" applyBorder="1"/>
    <xf numFmtId="9" fontId="3" fillId="2" borderId="0" xfId="0" applyNumberFormat="1" applyFont="1" applyFill="1" applyBorder="1" applyAlignment="1">
      <alignment horizontal="right"/>
    </xf>
    <xf numFmtId="0" fontId="11" fillId="2" borderId="1" xfId="0" applyFont="1" applyFill="1" applyBorder="1"/>
    <xf numFmtId="0" fontId="15" fillId="2" borderId="0" xfId="0" applyFont="1" applyFill="1" applyBorder="1"/>
    <xf numFmtId="0" fontId="11" fillId="2" borderId="0" xfId="0" applyFont="1" applyFill="1" applyBorder="1" applyAlignment="1">
      <alignment wrapText="1"/>
    </xf>
    <xf numFmtId="0" fontId="11" fillId="2" borderId="0" xfId="0" quotePrefix="1" applyFont="1" applyFill="1" applyBorder="1"/>
    <xf numFmtId="0" fontId="4" fillId="0" borderId="0" xfId="0" applyFont="1" applyBorder="1"/>
    <xf numFmtId="165" fontId="14" fillId="2" borderId="4" xfId="0" applyNumberFormat="1" applyFont="1" applyFill="1" applyBorder="1"/>
    <xf numFmtId="10" fontId="8" fillId="2" borderId="0" xfId="2" applyNumberFormat="1" applyFont="1" applyFill="1" applyBorder="1"/>
    <xf numFmtId="165" fontId="10" fillId="2" borderId="11" xfId="0" applyNumberFormat="1" applyFont="1" applyFill="1" applyBorder="1"/>
    <xf numFmtId="0" fontId="12" fillId="2" borderId="9" xfId="0" applyFont="1" applyFill="1" applyBorder="1"/>
    <xf numFmtId="44" fontId="12" fillId="2" borderId="3" xfId="1" applyFont="1" applyFill="1" applyBorder="1"/>
    <xf numFmtId="165" fontId="8" fillId="2" borderId="7" xfId="1" applyNumberFormat="1" applyFont="1" applyFill="1" applyBorder="1" applyAlignment="1">
      <alignment horizontal="left"/>
    </xf>
    <xf numFmtId="164" fontId="12" fillId="2" borderId="3" xfId="1" applyNumberFormat="1" applyFont="1" applyFill="1" applyBorder="1"/>
    <xf numFmtId="0" fontId="3" fillId="3" borderId="4" xfId="0" applyFont="1" applyFill="1" applyBorder="1"/>
    <xf numFmtId="165" fontId="10" fillId="2" borderId="0" xfId="1" applyNumberFormat="1" applyFont="1" applyFill="1" applyBorder="1" applyAlignment="1">
      <alignment horizontal="left"/>
    </xf>
    <xf numFmtId="165" fontId="8" fillId="2" borderId="7" xfId="1" applyNumberFormat="1" applyFont="1" applyFill="1" applyBorder="1"/>
    <xf numFmtId="0" fontId="0" fillId="0" borderId="0" xfId="0" applyFill="1" applyBorder="1"/>
    <xf numFmtId="165" fontId="6" fillId="0" borderId="0" xfId="0" applyNumberFormat="1" applyFont="1" applyFill="1" applyBorder="1"/>
    <xf numFmtId="5" fontId="9" fillId="0" borderId="0" xfId="0" applyNumberFormat="1" applyFont="1" applyFill="1" applyBorder="1"/>
    <xf numFmtId="165" fontId="8" fillId="0" borderId="0" xfId="0" applyNumberFormat="1" applyFont="1" applyFill="1" applyBorder="1"/>
    <xf numFmtId="0" fontId="3" fillId="0" borderId="0" xfId="0" applyFont="1" applyFill="1" applyBorder="1" applyAlignment="1">
      <alignment horizontal="right"/>
    </xf>
    <xf numFmtId="0" fontId="3" fillId="0" borderId="0" xfId="0" applyFont="1" applyFill="1" applyBorder="1"/>
    <xf numFmtId="0" fontId="3" fillId="0" borderId="5" xfId="0" applyFont="1" applyFill="1" applyBorder="1"/>
    <xf numFmtId="0" fontId="0" fillId="0" borderId="0" xfId="0" applyFill="1"/>
    <xf numFmtId="37" fontId="9" fillId="0" borderId="0" xfId="0" applyNumberFormat="1" applyFont="1" applyFill="1" applyBorder="1"/>
    <xf numFmtId="44" fontId="8" fillId="0" borderId="0" xfId="1" applyFont="1" applyFill="1" applyBorder="1"/>
    <xf numFmtId="0" fontId="3" fillId="0" borderId="0" xfId="0" applyFont="1" applyFill="1"/>
    <xf numFmtId="0" fontId="11" fillId="0" borderId="0" xfId="0" applyFont="1" applyFill="1" applyBorder="1"/>
    <xf numFmtId="0" fontId="12" fillId="0" borderId="0" xfId="0" applyFont="1" applyFill="1" applyBorder="1"/>
    <xf numFmtId="0" fontId="11" fillId="0" borderId="0" xfId="0" applyFont="1" applyFill="1" applyBorder="1" applyAlignment="1">
      <alignment wrapText="1"/>
    </xf>
    <xf numFmtId="0" fontId="11" fillId="0" borderId="0" xfId="0" quotePrefix="1" applyFont="1" applyFill="1" applyBorder="1"/>
    <xf numFmtId="0" fontId="11" fillId="0" borderId="0" xfId="0" applyFont="1" applyFill="1" applyBorder="1" applyAlignment="1">
      <alignment horizontal="right"/>
    </xf>
    <xf numFmtId="0" fontId="11" fillId="2" borderId="4" xfId="0" applyFont="1" applyFill="1" applyBorder="1" applyAlignment="1">
      <alignment horizontal="right"/>
    </xf>
    <xf numFmtId="165" fontId="11" fillId="2" borderId="4" xfId="1" applyNumberFormat="1" applyFont="1" applyFill="1" applyBorder="1" applyAlignment="1">
      <alignment horizontal="right"/>
    </xf>
    <xf numFmtId="165" fontId="11" fillId="2" borderId="4" xfId="0" applyNumberFormat="1" applyFont="1" applyFill="1" applyBorder="1" applyAlignment="1">
      <alignment horizontal="left"/>
    </xf>
    <xf numFmtId="37" fontId="5" fillId="3" borderId="0" xfId="2" applyNumberFormat="1" applyFont="1" applyFill="1" applyBorder="1"/>
    <xf numFmtId="44" fontId="8" fillId="2" borderId="0" xfId="1" applyFont="1" applyFill="1" applyBorder="1"/>
    <xf numFmtId="166" fontId="3" fillId="2" borderId="0" xfId="0" applyNumberFormat="1" applyFont="1" applyFill="1" applyBorder="1"/>
    <xf numFmtId="165" fontId="3" fillId="0" borderId="0" xfId="1" applyNumberFormat="1" applyFont="1" applyFill="1" applyBorder="1" applyAlignment="1">
      <alignment horizontal="left"/>
    </xf>
    <xf numFmtId="165" fontId="3" fillId="0" borderId="0" xfId="0" applyNumberFormat="1" applyFont="1" applyFill="1" applyBorder="1"/>
    <xf numFmtId="165" fontId="10" fillId="0" borderId="0" xfId="0" applyNumberFormat="1" applyFont="1" applyFill="1" applyBorder="1"/>
    <xf numFmtId="166" fontId="10" fillId="0" borderId="0" xfId="0" applyNumberFormat="1" applyFont="1" applyFill="1" applyBorder="1"/>
    <xf numFmtId="166" fontId="3" fillId="0" borderId="0" xfId="0" applyNumberFormat="1" applyFont="1" applyFill="1" applyBorder="1"/>
    <xf numFmtId="0" fontId="3" fillId="2" borderId="10" xfId="0" applyFont="1" applyFill="1" applyBorder="1"/>
    <xf numFmtId="165" fontId="10" fillId="2" borderId="12" xfId="0" applyNumberFormat="1" applyFont="1" applyFill="1" applyBorder="1"/>
    <xf numFmtId="0" fontId="3" fillId="2" borderId="8" xfId="0" applyFont="1" applyFill="1" applyBorder="1" applyAlignment="1">
      <alignment horizontal="right"/>
    </xf>
    <xf numFmtId="0" fontId="11" fillId="2" borderId="3" xfId="0" applyFont="1" applyFill="1" applyBorder="1"/>
    <xf numFmtId="0" fontId="11" fillId="2" borderId="9" xfId="0" applyFont="1" applyFill="1" applyBorder="1"/>
    <xf numFmtId="0" fontId="3" fillId="3" borderId="5" xfId="0" applyFont="1" applyFill="1" applyBorder="1"/>
    <xf numFmtId="165" fontId="8" fillId="2" borderId="0" xfId="1" applyNumberFormat="1" applyFont="1" applyFill="1" applyBorder="1" applyAlignment="1">
      <alignment horizontal="left"/>
    </xf>
    <xf numFmtId="37" fontId="8" fillId="2" borderId="7" xfId="1" applyNumberFormat="1" applyFont="1" applyFill="1" applyBorder="1" applyAlignment="1">
      <alignment horizontal="right"/>
    </xf>
    <xf numFmtId="44" fontId="11" fillId="2" borderId="3" xfId="1" applyFont="1" applyFill="1" applyBorder="1"/>
    <xf numFmtId="37" fontId="10" fillId="2" borderId="6" xfId="0" applyNumberFormat="1" applyFont="1" applyFill="1" applyBorder="1" applyAlignment="1">
      <alignment horizontal="right"/>
    </xf>
    <xf numFmtId="0" fontId="3" fillId="2" borderId="4" xfId="0" applyFont="1" applyFill="1" applyBorder="1" applyAlignment="1">
      <alignment horizontal="centerContinuous"/>
    </xf>
    <xf numFmtId="165" fontId="5" fillId="2" borderId="4" xfId="1" applyNumberFormat="1" applyFont="1" applyFill="1" applyBorder="1"/>
    <xf numFmtId="41" fontId="5" fillId="2" borderId="4" xfId="1" applyNumberFormat="1" applyFont="1" applyFill="1" applyBorder="1"/>
    <xf numFmtId="165" fontId="7" fillId="2" borderId="4" xfId="1" applyNumberFormat="1" applyFont="1" applyFill="1" applyBorder="1"/>
    <xf numFmtId="165" fontId="3" fillId="2" borderId="4" xfId="1" applyNumberFormat="1" applyFont="1" applyFill="1" applyBorder="1"/>
    <xf numFmtId="165" fontId="3" fillId="2" borderId="4" xfId="0" applyNumberFormat="1" applyFont="1" applyFill="1" applyBorder="1" applyAlignment="1">
      <alignment horizontal="left"/>
    </xf>
    <xf numFmtId="0" fontId="0" fillId="2" borderId="0" xfId="0" applyFill="1"/>
    <xf numFmtId="37" fontId="3" fillId="0" borderId="0" xfId="0" applyNumberFormat="1" applyFont="1"/>
    <xf numFmtId="165" fontId="8" fillId="2" borderId="0" xfId="1" applyNumberFormat="1" applyFont="1" applyFill="1" applyBorder="1"/>
    <xf numFmtId="0" fontId="16" fillId="4" borderId="0" xfId="0" applyFont="1" applyFill="1" applyBorder="1"/>
    <xf numFmtId="0" fontId="0" fillId="4" borderId="0" xfId="0" applyFill="1" applyBorder="1"/>
    <xf numFmtId="0" fontId="16" fillId="4" borderId="0" xfId="0" applyFont="1" applyFill="1"/>
    <xf numFmtId="0" fontId="0" fillId="4" borderId="0" xfId="0" applyFill="1"/>
    <xf numFmtId="44" fontId="13" fillId="2" borderId="0" xfId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44" fontId="10" fillId="2" borderId="0" xfId="1" applyFont="1" applyFill="1" applyBorder="1"/>
    <xf numFmtId="0" fontId="13" fillId="2" borderId="0" xfId="0" applyFont="1" applyFill="1" applyBorder="1"/>
    <xf numFmtId="0" fontId="13" fillId="2" borderId="0" xfId="0" applyFont="1" applyFill="1" applyBorder="1" applyAlignment="1">
      <alignment horizontal="right"/>
    </xf>
    <xf numFmtId="0" fontId="13" fillId="2" borderId="10" xfId="0" applyFont="1" applyFill="1" applyBorder="1"/>
    <xf numFmtId="0" fontId="20" fillId="2" borderId="1" xfId="0" applyFont="1" applyFill="1" applyBorder="1"/>
    <xf numFmtId="0" fontId="13" fillId="2" borderId="1" xfId="0" applyFont="1" applyFill="1" applyBorder="1"/>
    <xf numFmtId="0" fontId="13" fillId="2" borderId="2" xfId="0" applyFont="1" applyFill="1" applyBorder="1"/>
    <xf numFmtId="0" fontId="13" fillId="2" borderId="5" xfId="0" applyFont="1" applyFill="1" applyBorder="1"/>
    <xf numFmtId="0" fontId="13" fillId="2" borderId="4" xfId="0" applyFont="1" applyFill="1" applyBorder="1"/>
    <xf numFmtId="0" fontId="13" fillId="2" borderId="8" xfId="0" applyFont="1" applyFill="1" applyBorder="1"/>
    <xf numFmtId="0" fontId="13" fillId="2" borderId="3" xfId="0" applyFont="1" applyFill="1" applyBorder="1"/>
    <xf numFmtId="0" fontId="13" fillId="2" borderId="3" xfId="0" applyFont="1" applyFill="1" applyBorder="1" applyAlignment="1">
      <alignment horizontal="right"/>
    </xf>
    <xf numFmtId="0" fontId="13" fillId="2" borderId="9" xfId="0" applyFont="1" applyFill="1" applyBorder="1"/>
    <xf numFmtId="9" fontId="8" fillId="2" borderId="0" xfId="2" applyFont="1" applyFill="1" applyBorder="1"/>
    <xf numFmtId="165" fontId="10" fillId="2" borderId="0" xfId="1" applyNumberFormat="1" applyFont="1" applyFill="1" applyBorder="1" applyAlignment="1">
      <alignment horizontal="right"/>
    </xf>
    <xf numFmtId="165" fontId="10" fillId="2" borderId="6" xfId="1" applyNumberFormat="1" applyFont="1" applyFill="1" applyBorder="1"/>
    <xf numFmtId="165" fontId="10" fillId="2" borderId="6" xfId="2" applyNumberFormat="1" applyFont="1" applyFill="1" applyBorder="1"/>
    <xf numFmtId="9" fontId="8" fillId="2" borderId="7" xfId="2" applyFont="1" applyFill="1" applyBorder="1"/>
    <xf numFmtId="165" fontId="18" fillId="2" borderId="0" xfId="1" applyNumberFormat="1" applyFont="1" applyFill="1" applyBorder="1"/>
    <xf numFmtId="165" fontId="18" fillId="2" borderId="4" xfId="0" applyNumberFormat="1" applyFont="1" applyFill="1" applyBorder="1"/>
    <xf numFmtId="0" fontId="15" fillId="2" borderId="0" xfId="0" applyFont="1" applyFill="1" applyBorder="1" applyAlignment="1">
      <alignment horizontal="left"/>
    </xf>
    <xf numFmtId="9" fontId="6" fillId="2" borderId="6" xfId="0" applyNumberFormat="1" applyFont="1" applyFill="1" applyBorder="1"/>
    <xf numFmtId="0" fontId="3" fillId="3" borderId="1" xfId="0" applyFont="1" applyFill="1" applyBorder="1"/>
    <xf numFmtId="0" fontId="4" fillId="3" borderId="1" xfId="0" applyFont="1" applyFill="1" applyBorder="1"/>
    <xf numFmtId="41" fontId="3" fillId="2" borderId="0" xfId="0" applyNumberFormat="1" applyFont="1" applyFill="1" applyBorder="1"/>
    <xf numFmtId="165" fontId="3" fillId="0" borderId="0" xfId="1" applyNumberFormat="1" applyFont="1" applyFill="1" applyBorder="1"/>
    <xf numFmtId="44" fontId="3" fillId="2" borderId="0" xfId="1" applyFont="1" applyFill="1" applyBorder="1" applyAlignment="1">
      <alignment horizontal="left"/>
    </xf>
    <xf numFmtId="39" fontId="10" fillId="2" borderId="0" xfId="0" applyNumberFormat="1" applyFont="1" applyFill="1" applyBorder="1"/>
    <xf numFmtId="44" fontId="10" fillId="2" borderId="0" xfId="1" applyNumberFormat="1" applyFont="1" applyFill="1" applyBorder="1"/>
    <xf numFmtId="0" fontId="16" fillId="3" borderId="0" xfId="0" applyFont="1" applyFill="1" applyBorder="1"/>
    <xf numFmtId="37" fontId="9" fillId="2" borderId="1" xfId="0" applyNumberFormat="1" applyFont="1" applyFill="1" applyBorder="1"/>
    <xf numFmtId="44" fontId="8" fillId="2" borderId="3" xfId="1" applyFont="1" applyFill="1" applyBorder="1"/>
    <xf numFmtId="0" fontId="0" fillId="2" borderId="2" xfId="0" applyFill="1" applyBorder="1"/>
    <xf numFmtId="0" fontId="3" fillId="0" borderId="0" xfId="0" applyFont="1" applyFill="1" applyBorder="1" applyAlignment="1">
      <alignment horizontal="centerContinuous"/>
    </xf>
    <xf numFmtId="165" fontId="5" fillId="0" borderId="0" xfId="1" applyNumberFormat="1" applyFont="1" applyFill="1" applyBorder="1"/>
    <xf numFmtId="41" fontId="5" fillId="0" borderId="0" xfId="1" applyNumberFormat="1" applyFont="1" applyFill="1" applyBorder="1"/>
    <xf numFmtId="165" fontId="7" fillId="0" borderId="0" xfId="1" applyNumberFormat="1" applyFont="1" applyFill="1" applyBorder="1"/>
    <xf numFmtId="0" fontId="0" fillId="0" borderId="0" xfId="0" applyFill="1" applyBorder="1" applyAlignment="1">
      <alignment horizontal="right"/>
    </xf>
    <xf numFmtId="44" fontId="5" fillId="0" borderId="0" xfId="1" applyNumberFormat="1" applyFont="1" applyFill="1" applyBorder="1"/>
    <xf numFmtId="167" fontId="5" fillId="0" borderId="0" xfId="1" applyNumberFormat="1" applyFont="1" applyFill="1" applyBorder="1"/>
    <xf numFmtId="39" fontId="9" fillId="0" borderId="0" xfId="1" applyNumberFormat="1" applyFont="1" applyFill="1" applyBorder="1" applyAlignment="1">
      <alignment horizontal="right"/>
    </xf>
    <xf numFmtId="44" fontId="10" fillId="0" borderId="0" xfId="1" applyNumberFormat="1" applyFont="1" applyFill="1" applyBorder="1"/>
    <xf numFmtId="39" fontId="9" fillId="0" borderId="0" xfId="1" applyNumberFormat="1" applyFont="1" applyFill="1" applyBorder="1"/>
    <xf numFmtId="0" fontId="3" fillId="0" borderId="0" xfId="0" applyFont="1" applyFill="1" applyBorder="1" applyAlignment="1">
      <alignment horizontal="left"/>
    </xf>
    <xf numFmtId="43" fontId="10" fillId="0" borderId="0" xfId="0" applyNumberFormat="1" applyFont="1" applyFill="1" applyBorder="1" applyAlignment="1">
      <alignment horizontal="left"/>
    </xf>
    <xf numFmtId="165" fontId="3" fillId="0" borderId="0" xfId="0" applyNumberFormat="1" applyFont="1" applyFill="1" applyBorder="1" applyAlignment="1">
      <alignment horizontal="left"/>
    </xf>
    <xf numFmtId="44" fontId="10" fillId="0" borderId="0" xfId="1" applyFont="1" applyFill="1" applyBorder="1"/>
    <xf numFmtId="44" fontId="9" fillId="0" borderId="0" xfId="1" applyFont="1" applyFill="1" applyBorder="1"/>
    <xf numFmtId="39" fontId="10" fillId="0" borderId="0" xfId="0" applyNumberFormat="1" applyFont="1" applyFill="1" applyBorder="1"/>
    <xf numFmtId="46" fontId="3" fillId="2" borderId="0" xfId="0" applyNumberFormat="1" applyFont="1" applyFill="1" applyBorder="1" applyAlignment="1"/>
    <xf numFmtId="39" fontId="10" fillId="2" borderId="0" xfId="1" applyNumberFormat="1" applyFont="1" applyFill="1" applyBorder="1"/>
    <xf numFmtId="44" fontId="8" fillId="2" borderId="7" xfId="1" applyNumberFormat="1" applyFont="1" applyFill="1" applyBorder="1"/>
    <xf numFmtId="0" fontId="13" fillId="4" borderId="0" xfId="0" applyFont="1" applyFill="1" applyBorder="1"/>
    <xf numFmtId="0" fontId="22" fillId="4" borderId="0" xfId="0" applyFont="1" applyFill="1" applyBorder="1"/>
    <xf numFmtId="0" fontId="23" fillId="4" borderId="0" xfId="0" applyFont="1" applyFill="1" applyBorder="1"/>
    <xf numFmtId="0" fontId="21" fillId="4" borderId="0" xfId="0" applyFont="1" applyFill="1" applyBorder="1"/>
    <xf numFmtId="0" fontId="19" fillId="4" borderId="0" xfId="0" applyFont="1" applyFill="1" applyBorder="1"/>
    <xf numFmtId="0" fontId="8" fillId="4" borderId="0" xfId="0" applyFont="1" applyFill="1" applyBorder="1"/>
    <xf numFmtId="2" fontId="17" fillId="4" borderId="0" xfId="0" applyNumberFormat="1" applyFont="1" applyFill="1" applyBorder="1" applyAlignment="1"/>
    <xf numFmtId="0" fontId="24" fillId="4" borderId="0" xfId="0" applyFont="1" applyFill="1" applyBorder="1"/>
    <xf numFmtId="0" fontId="25" fillId="4" borderId="0" xfId="0" applyFont="1" applyFill="1" applyBorder="1" applyAlignment="1">
      <alignment horizontal="center"/>
    </xf>
    <xf numFmtId="0" fontId="4" fillId="3" borderId="5" xfId="0" applyFont="1" applyFill="1" applyBorder="1"/>
    <xf numFmtId="41" fontId="4" fillId="3" borderId="10" xfId="0" applyNumberFormat="1" applyFont="1" applyFill="1" applyBorder="1" applyAlignment="1">
      <alignment horizontal="left"/>
    </xf>
    <xf numFmtId="41" fontId="4" fillId="3" borderId="5" xfId="0" applyNumberFormat="1" applyFont="1" applyFill="1" applyBorder="1" applyAlignment="1">
      <alignment horizontal="left"/>
    </xf>
    <xf numFmtId="0" fontId="4" fillId="3" borderId="5" xfId="0" applyNumberFormat="1" applyFont="1" applyFill="1" applyBorder="1" applyAlignment="1">
      <alignment horizontal="left"/>
    </xf>
    <xf numFmtId="37" fontId="4" fillId="3" borderId="5" xfId="0" applyNumberFormat="1" applyFont="1" applyFill="1" applyBorder="1" applyAlignment="1">
      <alignment horizontal="left"/>
    </xf>
    <xf numFmtId="165" fontId="10" fillId="3" borderId="0" xfId="1" applyNumberFormat="1" applyFont="1" applyFill="1" applyBorder="1"/>
    <xf numFmtId="37" fontId="10" fillId="3" borderId="0" xfId="1" applyNumberFormat="1" applyFont="1" applyFill="1" applyBorder="1"/>
    <xf numFmtId="0" fontId="4" fillId="2" borderId="5" xfId="0" applyFont="1" applyFill="1" applyBorder="1"/>
    <xf numFmtId="165" fontId="5" fillId="2" borderId="0" xfId="0" applyNumberFormat="1" applyFont="1" applyFill="1" applyBorder="1"/>
    <xf numFmtId="0" fontId="4" fillId="2" borderId="5" xfId="0" applyFont="1" applyFill="1" applyBorder="1" applyAlignment="1">
      <alignment horizontal="right"/>
    </xf>
    <xf numFmtId="42" fontId="8" fillId="2" borderId="0" xfId="1" applyNumberFormat="1" applyFont="1" applyFill="1" applyBorder="1"/>
    <xf numFmtId="0" fontId="28" fillId="2" borderId="8" xfId="0" applyFont="1" applyFill="1" applyBorder="1" applyAlignment="1">
      <alignment horizontal="right"/>
    </xf>
    <xf numFmtId="0" fontId="28" fillId="0" borderId="0" xfId="0" applyFont="1" applyBorder="1"/>
    <xf numFmtId="0" fontId="28" fillId="0" borderId="0" xfId="0" applyFont="1"/>
    <xf numFmtId="0" fontId="4" fillId="2" borderId="10" xfId="0" applyFont="1" applyFill="1" applyBorder="1" applyAlignment="1">
      <alignment horizontal="right"/>
    </xf>
    <xf numFmtId="0" fontId="4" fillId="2" borderId="8" xfId="0" applyFont="1" applyFill="1" applyBorder="1"/>
    <xf numFmtId="0" fontId="4" fillId="2" borderId="10" xfId="0" applyFont="1" applyFill="1" applyBorder="1"/>
    <xf numFmtId="168" fontId="10" fillId="2" borderId="0" xfId="0" applyNumberFormat="1" applyFont="1" applyFill="1" applyBorder="1" applyAlignment="1">
      <alignment horizontal="center"/>
    </xf>
    <xf numFmtId="169" fontId="10" fillId="2" borderId="0" xfId="0" applyNumberFormat="1" applyFont="1" applyFill="1" applyBorder="1" applyAlignment="1">
      <alignment horizontal="center"/>
    </xf>
    <xf numFmtId="0" fontId="26" fillId="2" borderId="0" xfId="0" applyFont="1" applyFill="1"/>
    <xf numFmtId="169" fontId="29" fillId="2" borderId="0" xfId="0" applyNumberFormat="1" applyFont="1" applyFill="1" applyAlignment="1">
      <alignment horizontal="center"/>
    </xf>
    <xf numFmtId="5" fontId="10" fillId="2" borderId="0" xfId="0" applyNumberFormat="1" applyFont="1" applyFill="1" applyBorder="1" applyAlignment="1">
      <alignment horizontal="center"/>
    </xf>
    <xf numFmtId="169" fontId="10" fillId="2" borderId="0" xfId="0" applyNumberFormat="1" applyFont="1" applyFill="1" applyBorder="1"/>
    <xf numFmtId="0" fontId="30" fillId="3" borderId="0" xfId="0" applyFont="1" applyFill="1" applyBorder="1"/>
    <xf numFmtId="0" fontId="27" fillId="3" borderId="0" xfId="0" applyFont="1" applyFill="1" applyBorder="1" applyAlignment="1">
      <alignment horizontal="center"/>
    </xf>
    <xf numFmtId="42" fontId="10" fillId="3" borderId="0" xfId="0" applyNumberFormat="1" applyFont="1" applyFill="1" applyBorder="1"/>
    <xf numFmtId="0" fontId="31" fillId="3" borderId="0" xfId="0" applyFont="1" applyFill="1" applyBorder="1"/>
    <xf numFmtId="37" fontId="10" fillId="3" borderId="0" xfId="0" applyNumberFormat="1" applyFont="1" applyFill="1" applyBorder="1"/>
    <xf numFmtId="9" fontId="10" fillId="3" borderId="0" xfId="2" applyFont="1" applyFill="1" applyBorder="1"/>
    <xf numFmtId="9" fontId="10" fillId="3" borderId="0" xfId="0" applyNumberFormat="1" applyFont="1" applyFill="1" applyBorder="1"/>
    <xf numFmtId="41" fontId="5" fillId="3" borderId="0" xfId="2" applyNumberFormat="1" applyFont="1" applyFill="1" applyBorder="1"/>
    <xf numFmtId="41" fontId="10" fillId="2" borderId="6" xfId="0" applyNumberFormat="1" applyFont="1" applyFill="1" applyBorder="1" applyAlignment="1">
      <alignment horizontal="left"/>
    </xf>
    <xf numFmtId="165" fontId="8" fillId="2" borderId="0" xfId="0" applyNumberFormat="1" applyFont="1" applyFill="1" applyBorder="1"/>
    <xf numFmtId="42" fontId="10" fillId="2" borderId="0" xfId="0" applyNumberFormat="1" applyFont="1" applyFill="1" applyBorder="1"/>
    <xf numFmtId="165" fontId="10" fillId="2" borderId="12" xfId="1" applyNumberFormat="1" applyFont="1" applyFill="1" applyBorder="1"/>
    <xf numFmtId="41" fontId="8" fillId="2" borderId="6" xfId="0" applyNumberFormat="1" applyFont="1" applyFill="1" applyBorder="1"/>
    <xf numFmtId="9" fontId="3" fillId="2" borderId="0" xfId="0" applyNumberFormat="1" applyFont="1" applyFill="1" applyBorder="1" applyAlignment="1">
      <alignment horizontal="center"/>
    </xf>
    <xf numFmtId="37" fontId="5" fillId="2" borderId="0" xfId="0" applyNumberFormat="1" applyFont="1" applyFill="1" applyBorder="1"/>
    <xf numFmtId="0" fontId="5" fillId="2" borderId="0" xfId="0" applyFont="1" applyFill="1" applyBorder="1"/>
    <xf numFmtId="10" fontId="8" fillId="2" borderId="7" xfId="0" applyNumberFormat="1" applyFont="1" applyFill="1" applyBorder="1" applyAlignment="1">
      <alignment horizontal="center"/>
    </xf>
    <xf numFmtId="42" fontId="5" fillId="3" borderId="0" xfId="2" applyNumberFormat="1" applyFont="1" applyFill="1" applyBorder="1"/>
    <xf numFmtId="42" fontId="5" fillId="3" borderId="0" xfId="1" applyNumberFormat="1" applyFont="1" applyFill="1" applyBorder="1"/>
    <xf numFmtId="42" fontId="33" fillId="2" borderId="0" xfId="0" applyNumberFormat="1" applyFont="1" applyFill="1" applyBorder="1"/>
    <xf numFmtId="42" fontId="10" fillId="2" borderId="0" xfId="1" applyNumberFormat="1" applyFont="1" applyFill="1" applyBorder="1"/>
    <xf numFmtId="170" fontId="0" fillId="0" borderId="0" xfId="0" applyNumberFormat="1"/>
    <xf numFmtId="0" fontId="3" fillId="2" borderId="4" xfId="0" applyFont="1" applyFill="1" applyBorder="1" applyAlignment="1">
      <alignment horizontal="right"/>
    </xf>
    <xf numFmtId="41" fontId="5" fillId="3" borderId="0" xfId="1" applyNumberFormat="1" applyFont="1" applyFill="1" applyBorder="1"/>
    <xf numFmtId="39" fontId="10" fillId="2" borderId="6" xfId="0" applyNumberFormat="1" applyFont="1" applyFill="1" applyBorder="1" applyAlignment="1">
      <alignment horizontal="right"/>
    </xf>
    <xf numFmtId="44" fontId="10" fillId="2" borderId="11" xfId="0" applyNumberFormat="1" applyFont="1" applyFill="1" applyBorder="1"/>
    <xf numFmtId="44" fontId="10" fillId="2" borderId="0" xfId="0" applyNumberFormat="1" applyFont="1" applyFill="1" applyBorder="1"/>
    <xf numFmtId="44" fontId="33" fillId="2" borderId="0" xfId="1" applyNumberFormat="1" applyFont="1" applyFill="1" applyBorder="1"/>
    <xf numFmtId="43" fontId="33" fillId="2" borderId="0" xfId="1" applyNumberFormat="1" applyFont="1" applyFill="1" applyBorder="1"/>
    <xf numFmtId="43" fontId="33" fillId="2" borderId="6" xfId="0" applyNumberFormat="1" applyFont="1" applyFill="1" applyBorder="1"/>
    <xf numFmtId="44" fontId="33" fillId="2" borderId="0" xfId="0" applyNumberFormat="1" applyFont="1" applyFill="1" applyBorder="1"/>
    <xf numFmtId="43" fontId="33" fillId="2" borderId="6" xfId="1" applyNumberFormat="1" applyFont="1" applyFill="1" applyBorder="1"/>
    <xf numFmtId="44" fontId="10" fillId="2" borderId="6" xfId="0" applyNumberFormat="1" applyFont="1" applyFill="1" applyBorder="1"/>
    <xf numFmtId="44" fontId="8" fillId="2" borderId="7" xfId="0" applyNumberFormat="1" applyFont="1" applyFill="1" applyBorder="1"/>
    <xf numFmtId="44" fontId="8" fillId="2" borderId="0" xfId="0" applyNumberFormat="1" applyFont="1" applyFill="1" applyBorder="1"/>
    <xf numFmtId="44" fontId="3" fillId="2" borderId="0" xfId="0" applyNumberFormat="1" applyFont="1" applyFill="1" applyBorder="1"/>
    <xf numFmtId="44" fontId="8" fillId="2" borderId="0" xfId="1" applyNumberFormat="1" applyFont="1" applyFill="1" applyBorder="1"/>
    <xf numFmtId="0" fontId="34" fillId="4" borderId="0" xfId="3" applyFont="1" applyFill="1" applyBorder="1"/>
    <xf numFmtId="0" fontId="35" fillId="4" borderId="0" xfId="3" applyFont="1" applyFill="1" applyBorder="1"/>
    <xf numFmtId="0" fontId="36" fillId="4" borderId="0" xfId="3" applyFont="1" applyFill="1" applyBorder="1"/>
    <xf numFmtId="165" fontId="33" fillId="2" borderId="0" xfId="1" applyNumberFormat="1" applyFont="1" applyFill="1" applyBorder="1"/>
    <xf numFmtId="41" fontId="33" fillId="2" borderId="0" xfId="1" applyNumberFormat="1" applyFont="1" applyFill="1" applyBorder="1"/>
    <xf numFmtId="166" fontId="33" fillId="2" borderId="6" xfId="0" applyNumberFormat="1" applyFont="1" applyFill="1" applyBorder="1"/>
    <xf numFmtId="41" fontId="33" fillId="2" borderId="6" xfId="1" applyNumberFormat="1" applyFont="1" applyFill="1" applyBorder="1"/>
    <xf numFmtId="166" fontId="33" fillId="2" borderId="0" xfId="0" applyNumberFormat="1" applyFont="1" applyFill="1" applyBorder="1"/>
    <xf numFmtId="166" fontId="33" fillId="2" borderId="6" xfId="0" applyNumberFormat="1" applyFont="1" applyFill="1" applyBorder="1" applyAlignment="1">
      <alignment horizontal="left"/>
    </xf>
    <xf numFmtId="165" fontId="33" fillId="2" borderId="11" xfId="0" applyNumberFormat="1" applyFont="1" applyFill="1" applyBorder="1"/>
    <xf numFmtId="165" fontId="33" fillId="2" borderId="0" xfId="0" applyNumberFormat="1" applyFont="1" applyFill="1" applyBorder="1"/>
    <xf numFmtId="37" fontId="33" fillId="2" borderId="6" xfId="0" applyNumberFormat="1" applyFont="1" applyFill="1" applyBorder="1" applyAlignment="1">
      <alignment horizontal="right"/>
    </xf>
    <xf numFmtId="41" fontId="33" fillId="2" borderId="6" xfId="0" applyNumberFormat="1" applyFont="1" applyFill="1" applyBorder="1"/>
    <xf numFmtId="165" fontId="33" fillId="2" borderId="6" xfId="1" applyNumberFormat="1" applyFont="1" applyFill="1" applyBorder="1"/>
    <xf numFmtId="37" fontId="33" fillId="2" borderId="6" xfId="0" applyNumberFormat="1" applyFont="1" applyFill="1" applyBorder="1"/>
    <xf numFmtId="165" fontId="33" fillId="2" borderId="12" xfId="0" applyNumberFormat="1" applyFont="1" applyFill="1" applyBorder="1"/>
    <xf numFmtId="167" fontId="33" fillId="2" borderId="0" xfId="1" applyNumberFormat="1" applyFont="1" applyFill="1" applyBorder="1"/>
    <xf numFmtId="39" fontId="33" fillId="2" borderId="6" xfId="1" applyNumberFormat="1" applyFont="1" applyFill="1" applyBorder="1" applyAlignment="1">
      <alignment horizontal="right"/>
    </xf>
    <xf numFmtId="39" fontId="33" fillId="2" borderId="6" xfId="1" applyNumberFormat="1" applyFont="1" applyFill="1" applyBorder="1"/>
    <xf numFmtId="43" fontId="33" fillId="2" borderId="6" xfId="0" applyNumberFormat="1" applyFont="1" applyFill="1" applyBorder="1" applyAlignment="1">
      <alignment horizontal="left"/>
    </xf>
    <xf numFmtId="44" fontId="33" fillId="2" borderId="11" xfId="1" applyFont="1" applyFill="1" applyBorder="1"/>
    <xf numFmtId="44" fontId="33" fillId="2" borderId="0" xfId="1" applyFont="1" applyFill="1" applyBorder="1"/>
    <xf numFmtId="39" fontId="33" fillId="2" borderId="0" xfId="0" applyNumberFormat="1" applyFont="1" applyFill="1" applyBorder="1"/>
    <xf numFmtId="165" fontId="33" fillId="2" borderId="6" xfId="0" applyNumberFormat="1" applyFont="1" applyFill="1" applyBorder="1"/>
    <xf numFmtId="44" fontId="0" fillId="0" borderId="0" xfId="0" applyNumberFormat="1"/>
    <xf numFmtId="41" fontId="33" fillId="2" borderId="0" xfId="0" applyNumberFormat="1" applyFont="1" applyFill="1" applyBorder="1"/>
    <xf numFmtId="0" fontId="3" fillId="2" borderId="3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</cellXfs>
  <cellStyles count="4">
    <cellStyle name="Currency" xfId="1" builtinId="4"/>
    <cellStyle name="Normal" xfId="0" builtinId="0"/>
    <cellStyle name="Normal 2" xfId="3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390525</xdr:colOff>
      <xdr:row>23</xdr:row>
      <xdr:rowOff>28575</xdr:rowOff>
    </xdr:from>
    <xdr:to>
      <xdr:col>5</xdr:col>
      <xdr:colOff>180975</xdr:colOff>
      <xdr:row>24</xdr:row>
      <xdr:rowOff>142875</xdr:rowOff>
    </xdr:to>
    <xdr:pic>
      <xdr:nvPicPr>
        <xdr:cNvPr id="2" name="Picture 1" descr="Office button.BMP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057775" y="5191125"/>
          <a:ext cx="400050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04"/>
  <sheetViews>
    <sheetView tabSelected="1" workbookViewId="0"/>
  </sheetViews>
  <sheetFormatPr defaultRowHeight="12.75" x14ac:dyDescent="0.2"/>
  <cols>
    <col min="1" max="3" width="9.140625" style="158"/>
    <col min="4" max="4" width="42.5703125" style="158" customWidth="1"/>
    <col min="5" max="16384" width="9.140625" style="158"/>
  </cols>
  <sheetData>
    <row r="1" spans="1:29" x14ac:dyDescent="0.2">
      <c r="A1" s="155"/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</row>
    <row r="2" spans="1:29" x14ac:dyDescent="0.2">
      <c r="A2" s="155"/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</row>
    <row r="3" spans="1:29" x14ac:dyDescent="0.2">
      <c r="A3" s="155"/>
      <c r="B3" s="155"/>
      <c r="C3" s="155"/>
      <c r="D3" s="155"/>
      <c r="E3" s="155"/>
      <c r="F3" s="155"/>
      <c r="G3" s="155"/>
      <c r="H3" s="155"/>
      <c r="I3" s="155"/>
      <c r="J3" s="155"/>
      <c r="K3" s="155"/>
      <c r="L3" s="155"/>
      <c r="M3" s="157"/>
      <c r="N3" s="157"/>
      <c r="O3" s="157"/>
      <c r="P3" s="157"/>
      <c r="Q3" s="157"/>
      <c r="R3" s="157"/>
      <c r="S3" s="157"/>
      <c r="T3" s="157"/>
      <c r="U3" s="157"/>
      <c r="V3" s="157"/>
      <c r="W3" s="157"/>
      <c r="X3" s="157"/>
      <c r="Y3" s="157"/>
      <c r="Z3" s="157"/>
      <c r="AA3" s="157"/>
      <c r="AB3" s="157"/>
      <c r="AC3" s="157"/>
    </row>
    <row r="4" spans="1:29" x14ac:dyDescent="0.2">
      <c r="A4" s="155"/>
      <c r="B4" s="155"/>
      <c r="C4" s="155"/>
      <c r="D4" s="155"/>
      <c r="E4" s="155"/>
      <c r="F4" s="155"/>
      <c r="G4" s="155"/>
      <c r="H4" s="155"/>
      <c r="I4" s="155"/>
      <c r="J4" s="155"/>
      <c r="K4" s="155"/>
      <c r="L4" s="155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</row>
    <row r="5" spans="1:29" x14ac:dyDescent="0.2">
      <c r="A5" s="155"/>
      <c r="B5" s="155"/>
      <c r="C5" s="155"/>
      <c r="D5" s="155"/>
      <c r="E5" s="155"/>
      <c r="F5" s="155"/>
      <c r="G5" s="155"/>
      <c r="H5" s="155"/>
      <c r="I5" s="155"/>
      <c r="J5" s="155"/>
      <c r="K5" s="155"/>
      <c r="L5" s="155"/>
      <c r="M5" s="157"/>
      <c r="N5" s="157"/>
      <c r="O5" s="157"/>
      <c r="P5" s="157"/>
      <c r="Q5" s="157"/>
      <c r="R5" s="157"/>
      <c r="S5" s="157"/>
      <c r="T5" s="157"/>
      <c r="U5" s="157"/>
      <c r="V5" s="157"/>
      <c r="W5" s="157"/>
      <c r="X5" s="157"/>
      <c r="Y5" s="157"/>
      <c r="Z5" s="157"/>
      <c r="AA5" s="157"/>
      <c r="AB5" s="157"/>
      <c r="AC5" s="157"/>
    </row>
    <row r="6" spans="1:29" x14ac:dyDescent="0.2">
      <c r="A6" s="155"/>
      <c r="B6" s="155"/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</row>
    <row r="7" spans="1:29" x14ac:dyDescent="0.2">
      <c r="A7" s="155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7"/>
      <c r="N7" s="157"/>
      <c r="O7" s="157"/>
      <c r="P7" s="157"/>
      <c r="Q7" s="157"/>
      <c r="R7" s="157"/>
      <c r="S7" s="157"/>
      <c r="T7" s="157"/>
      <c r="U7" s="157"/>
      <c r="V7" s="157"/>
      <c r="W7" s="157"/>
      <c r="X7" s="157"/>
      <c r="Y7" s="157"/>
      <c r="Z7" s="157"/>
      <c r="AA7" s="157"/>
      <c r="AB7" s="157"/>
      <c r="AC7" s="157"/>
    </row>
    <row r="8" spans="1:29" x14ac:dyDescent="0.2">
      <c r="A8" s="155"/>
      <c r="B8" s="155"/>
      <c r="C8" s="155"/>
      <c r="D8" s="155"/>
      <c r="E8" s="155"/>
      <c r="F8" s="155"/>
      <c r="G8" s="155"/>
      <c r="H8" s="155"/>
      <c r="I8" s="155"/>
      <c r="J8" s="155"/>
      <c r="K8" s="155"/>
      <c r="L8" s="155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157"/>
      <c r="Z8" s="157"/>
      <c r="AA8" s="157"/>
      <c r="AB8" s="157"/>
      <c r="AC8" s="157"/>
    </row>
    <row r="9" spans="1:29" x14ac:dyDescent="0.2">
      <c r="A9" s="155"/>
      <c r="B9" s="155"/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  <c r="X9" s="157"/>
      <c r="Y9" s="157"/>
      <c r="Z9" s="157"/>
      <c r="AA9" s="157"/>
      <c r="AB9" s="157"/>
      <c r="AC9" s="157"/>
    </row>
    <row r="10" spans="1:29" ht="59.25" x14ac:dyDescent="0.75">
      <c r="A10" s="155"/>
      <c r="B10" s="155"/>
      <c r="C10" s="155"/>
      <c r="D10" s="219" t="s">
        <v>6</v>
      </c>
      <c r="E10" s="155"/>
      <c r="F10" s="220"/>
      <c r="G10" s="155"/>
      <c r="H10" s="155"/>
      <c r="I10" s="155"/>
      <c r="J10" s="155"/>
      <c r="K10" s="155"/>
      <c r="L10" s="155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57"/>
      <c r="Z10" s="157"/>
      <c r="AA10" s="157"/>
      <c r="AB10" s="157"/>
      <c r="AC10" s="157"/>
    </row>
    <row r="11" spans="1:29" x14ac:dyDescent="0.2">
      <c r="A11" s="155"/>
      <c r="B11" s="155"/>
      <c r="C11" s="155"/>
      <c r="D11" s="155"/>
      <c r="E11" s="155"/>
      <c r="F11" s="155"/>
      <c r="G11" s="155"/>
      <c r="H11" s="155"/>
      <c r="I11" s="155"/>
      <c r="J11" s="155"/>
      <c r="K11" s="155"/>
      <c r="L11" s="155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57"/>
      <c r="Z11" s="157"/>
      <c r="AA11" s="157"/>
      <c r="AB11" s="157"/>
      <c r="AC11" s="157"/>
    </row>
    <row r="12" spans="1:29" ht="23.25" x14ac:dyDescent="0.35">
      <c r="A12" s="155"/>
      <c r="B12" s="155"/>
      <c r="C12" s="155"/>
      <c r="D12" s="221" t="s">
        <v>108</v>
      </c>
      <c r="E12" s="155"/>
      <c r="F12" s="155"/>
      <c r="G12" s="155"/>
      <c r="H12" s="155"/>
      <c r="I12" s="155"/>
      <c r="J12" s="155"/>
      <c r="K12" s="155"/>
      <c r="L12" s="155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57"/>
      <c r="Z12" s="157"/>
      <c r="AA12" s="157"/>
      <c r="AB12" s="157"/>
      <c r="AC12" s="157"/>
    </row>
    <row r="13" spans="1:29" x14ac:dyDescent="0.2">
      <c r="A13" s="155"/>
      <c r="B13" s="155"/>
      <c r="C13" s="155"/>
      <c r="D13" s="155"/>
      <c r="E13" s="155"/>
      <c r="F13" s="155"/>
      <c r="G13" s="155"/>
      <c r="H13" s="155"/>
      <c r="I13" s="155"/>
      <c r="J13" s="155"/>
      <c r="K13" s="155"/>
      <c r="L13" s="155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</row>
    <row r="14" spans="1:29" x14ac:dyDescent="0.2">
      <c r="A14" s="155"/>
      <c r="B14" s="155"/>
      <c r="C14" s="155"/>
      <c r="D14" s="155"/>
      <c r="E14" s="155"/>
      <c r="F14" s="155"/>
      <c r="G14" s="155"/>
      <c r="H14" s="155"/>
      <c r="I14" s="155"/>
      <c r="J14" s="155"/>
      <c r="K14" s="155"/>
      <c r="L14" s="155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</row>
    <row r="15" spans="1:29" ht="15" x14ac:dyDescent="0.2">
      <c r="A15" s="155"/>
      <c r="B15" s="155"/>
      <c r="C15" s="155"/>
      <c r="D15" s="213"/>
      <c r="E15" s="155"/>
      <c r="F15" s="155"/>
      <c r="G15" s="155"/>
      <c r="H15" s="155"/>
      <c r="I15" s="155"/>
      <c r="J15" s="155"/>
      <c r="K15" s="155"/>
      <c r="L15" s="155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57"/>
      <c r="Z15" s="157"/>
      <c r="AA15" s="157"/>
      <c r="AB15" s="157"/>
      <c r="AC15" s="157"/>
    </row>
    <row r="16" spans="1:29" ht="15.75" x14ac:dyDescent="0.25">
      <c r="A16" s="155"/>
      <c r="B16" s="155"/>
      <c r="C16" s="155"/>
      <c r="D16" s="214" t="s">
        <v>128</v>
      </c>
      <c r="E16" s="155"/>
      <c r="F16" s="155"/>
      <c r="G16" s="155"/>
      <c r="H16" s="155"/>
      <c r="I16" s="155"/>
      <c r="J16" s="155"/>
      <c r="K16" s="155"/>
      <c r="L16" s="155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57"/>
      <c r="Z16" s="157"/>
      <c r="AA16" s="157"/>
      <c r="AB16" s="157"/>
      <c r="AC16" s="157"/>
    </row>
    <row r="17" spans="1:29" ht="15.75" x14ac:dyDescent="0.25">
      <c r="A17" s="155"/>
      <c r="B17" s="155"/>
      <c r="C17" s="155"/>
      <c r="D17" s="215" t="s">
        <v>129</v>
      </c>
      <c r="E17" s="155"/>
      <c r="F17" s="155"/>
      <c r="G17" s="155"/>
      <c r="H17" s="155"/>
      <c r="I17" s="155"/>
      <c r="J17" s="155"/>
      <c r="K17" s="155"/>
      <c r="L17" s="155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57"/>
      <c r="Z17" s="157"/>
      <c r="AA17" s="157"/>
      <c r="AB17" s="157"/>
      <c r="AC17" s="157"/>
    </row>
    <row r="18" spans="1:29" ht="15.75" x14ac:dyDescent="0.25">
      <c r="A18" s="155"/>
      <c r="B18" s="155"/>
      <c r="C18" s="155"/>
      <c r="D18" s="216" t="s">
        <v>125</v>
      </c>
      <c r="E18" s="155"/>
      <c r="F18" s="155"/>
      <c r="G18" s="155"/>
      <c r="H18" s="155"/>
      <c r="I18" s="155"/>
      <c r="J18" s="155"/>
      <c r="K18" s="155"/>
      <c r="L18" s="155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57"/>
      <c r="Z18" s="157"/>
      <c r="AA18" s="157"/>
      <c r="AB18" s="157"/>
      <c r="AC18" s="157"/>
    </row>
    <row r="19" spans="1:29" ht="15.75" x14ac:dyDescent="0.25">
      <c r="A19" s="155"/>
      <c r="B19" s="155"/>
      <c r="C19" s="155"/>
      <c r="D19" s="217" t="s">
        <v>126</v>
      </c>
      <c r="E19" s="155"/>
      <c r="F19" s="155"/>
      <c r="G19" s="155"/>
      <c r="H19" s="155"/>
      <c r="I19" s="155"/>
      <c r="J19" s="155"/>
      <c r="K19" s="155"/>
      <c r="L19" s="155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57"/>
      <c r="Z19" s="157"/>
      <c r="AA19" s="157"/>
      <c r="AB19" s="157"/>
      <c r="AC19" s="157"/>
    </row>
    <row r="20" spans="1:29" ht="15.75" x14ac:dyDescent="0.25">
      <c r="A20" s="155"/>
      <c r="B20" s="155"/>
      <c r="C20" s="155"/>
      <c r="D20" s="218" t="s">
        <v>127</v>
      </c>
      <c r="E20" s="155"/>
      <c r="F20" s="155"/>
      <c r="G20" s="155"/>
      <c r="H20" s="155"/>
      <c r="I20" s="155"/>
      <c r="J20" s="155"/>
      <c r="K20" s="155"/>
      <c r="L20" s="155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57"/>
      <c r="Z20" s="157"/>
      <c r="AA20" s="157"/>
      <c r="AB20" s="157"/>
      <c r="AC20" s="157"/>
    </row>
    <row r="21" spans="1:29" ht="15" x14ac:dyDescent="0.2">
      <c r="A21" s="155"/>
      <c r="B21" s="155"/>
      <c r="C21" s="155"/>
      <c r="D21" s="213"/>
      <c r="E21" s="155"/>
      <c r="F21" s="155"/>
      <c r="G21" s="155"/>
      <c r="H21" s="155"/>
      <c r="I21" s="155"/>
      <c r="J21" s="155"/>
      <c r="K21" s="155"/>
      <c r="L21" s="155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57"/>
      <c r="Z21" s="157"/>
      <c r="AA21" s="157"/>
      <c r="AB21" s="157"/>
      <c r="AC21" s="157"/>
    </row>
    <row r="22" spans="1:29" ht="15.75" x14ac:dyDescent="0.25">
      <c r="A22" s="155"/>
      <c r="B22" s="155"/>
      <c r="C22" s="155"/>
      <c r="D22" s="282" t="s">
        <v>171</v>
      </c>
      <c r="E22" s="283"/>
      <c r="F22" s="283"/>
      <c r="G22" s="155"/>
      <c r="H22" s="155"/>
      <c r="I22" s="155"/>
      <c r="J22" s="155"/>
      <c r="K22" s="155"/>
      <c r="L22" s="155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57"/>
      <c r="Z22" s="157"/>
      <c r="AA22" s="157"/>
      <c r="AB22" s="157"/>
      <c r="AC22" s="157"/>
    </row>
    <row r="23" spans="1:29" ht="15.75" x14ac:dyDescent="0.25">
      <c r="A23" s="155"/>
      <c r="B23" s="155"/>
      <c r="C23" s="155"/>
      <c r="D23" s="282" t="s">
        <v>190</v>
      </c>
      <c r="E23" s="283"/>
      <c r="F23" s="283"/>
      <c r="G23" s="155"/>
      <c r="H23" s="155"/>
      <c r="I23" s="155"/>
      <c r="J23" s="155"/>
      <c r="K23" s="155"/>
      <c r="L23" s="155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57"/>
      <c r="Z23" s="157"/>
      <c r="AA23" s="157"/>
      <c r="AB23" s="157"/>
      <c r="AC23" s="157"/>
    </row>
    <row r="24" spans="1:29" ht="15.75" x14ac:dyDescent="0.25">
      <c r="A24" s="155"/>
      <c r="B24" s="155"/>
      <c r="C24" s="155"/>
      <c r="D24" s="282" t="s">
        <v>191</v>
      </c>
      <c r="E24" s="283"/>
      <c r="F24" s="283"/>
      <c r="G24" s="155"/>
      <c r="H24" s="155"/>
      <c r="I24" s="155"/>
      <c r="J24" s="155"/>
      <c r="K24" s="155"/>
      <c r="L24" s="155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57"/>
      <c r="Z24" s="157"/>
      <c r="AA24" s="157"/>
      <c r="AB24" s="157"/>
      <c r="AC24" s="157"/>
    </row>
    <row r="25" spans="1:29" ht="15.75" x14ac:dyDescent="0.25">
      <c r="A25" s="155"/>
      <c r="B25" s="155"/>
      <c r="C25" s="155"/>
      <c r="D25" s="282" t="s">
        <v>192</v>
      </c>
      <c r="E25" s="283"/>
      <c r="F25" s="283"/>
      <c r="G25" s="155"/>
      <c r="H25" s="155"/>
      <c r="I25" s="155"/>
      <c r="J25" s="155"/>
      <c r="K25" s="155"/>
      <c r="L25" s="155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57"/>
      <c r="Z25" s="157"/>
      <c r="AA25" s="157"/>
      <c r="AB25" s="157"/>
      <c r="AC25" s="157"/>
    </row>
    <row r="26" spans="1:29" ht="15.75" x14ac:dyDescent="0.25">
      <c r="A26" s="155"/>
      <c r="B26" s="155"/>
      <c r="C26" s="155"/>
      <c r="D26" s="284" t="s">
        <v>193</v>
      </c>
      <c r="E26" s="283"/>
      <c r="F26" s="283"/>
      <c r="G26" s="155"/>
      <c r="H26" s="155"/>
      <c r="I26" s="155"/>
      <c r="J26" s="155"/>
      <c r="K26" s="155"/>
      <c r="L26" s="155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57"/>
      <c r="Z26" s="157"/>
      <c r="AA26" s="157"/>
      <c r="AB26" s="157"/>
      <c r="AC26" s="157"/>
    </row>
    <row r="27" spans="1:29" ht="15.75" x14ac:dyDescent="0.25">
      <c r="A27" s="155"/>
      <c r="B27" s="155"/>
      <c r="C27" s="155"/>
      <c r="D27" s="284" t="s">
        <v>194</v>
      </c>
      <c r="E27" s="283"/>
      <c r="F27" s="283"/>
      <c r="G27" s="155"/>
      <c r="H27" s="155"/>
      <c r="I27" s="155"/>
      <c r="J27" s="155"/>
      <c r="K27" s="155"/>
      <c r="L27" s="155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57"/>
      <c r="Z27" s="157"/>
      <c r="AA27" s="157"/>
      <c r="AB27" s="157"/>
      <c r="AC27" s="157"/>
    </row>
    <row r="28" spans="1:29" x14ac:dyDescent="0.2">
      <c r="A28" s="155"/>
      <c r="B28" s="155"/>
      <c r="C28" s="155"/>
      <c r="D28" s="155"/>
      <c r="E28" s="155"/>
      <c r="F28" s="155"/>
      <c r="G28" s="155"/>
      <c r="H28" s="155"/>
      <c r="I28" s="155"/>
      <c r="J28" s="155"/>
      <c r="K28" s="155"/>
      <c r="L28" s="155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57"/>
      <c r="Z28" s="157"/>
      <c r="AA28" s="157"/>
      <c r="AB28" s="157"/>
      <c r="AC28" s="157"/>
    </row>
    <row r="29" spans="1:29" x14ac:dyDescent="0.2">
      <c r="A29" s="155"/>
      <c r="B29" s="155"/>
      <c r="C29" s="155"/>
      <c r="D29" s="155"/>
      <c r="E29" s="155"/>
      <c r="F29" s="155"/>
      <c r="G29" s="155"/>
      <c r="H29" s="155"/>
      <c r="I29" s="155"/>
      <c r="J29" s="155"/>
      <c r="K29" s="155"/>
      <c r="L29" s="155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57"/>
      <c r="Z29" s="157"/>
      <c r="AA29" s="157"/>
      <c r="AB29" s="157"/>
      <c r="AC29" s="157"/>
    </row>
    <row r="30" spans="1:29" x14ac:dyDescent="0.2">
      <c r="A30" s="155"/>
      <c r="B30" s="155"/>
      <c r="C30" s="155"/>
      <c r="D30" s="155"/>
      <c r="E30" s="155"/>
      <c r="F30" s="155"/>
      <c r="G30" s="155"/>
      <c r="H30" s="155"/>
      <c r="I30" s="155"/>
      <c r="J30" s="155"/>
      <c r="K30" s="155"/>
      <c r="L30" s="155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57"/>
      <c r="Z30" s="157"/>
      <c r="AA30" s="157"/>
      <c r="AB30" s="157"/>
      <c r="AC30" s="157"/>
    </row>
    <row r="31" spans="1:29" x14ac:dyDescent="0.2">
      <c r="A31" s="155"/>
      <c r="B31" s="155"/>
      <c r="C31" s="155"/>
      <c r="D31" s="155"/>
      <c r="E31" s="155"/>
      <c r="F31" s="155"/>
      <c r="G31" s="155"/>
      <c r="H31" s="155"/>
      <c r="I31" s="155"/>
      <c r="J31" s="155"/>
      <c r="K31" s="155"/>
      <c r="L31" s="155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</row>
    <row r="32" spans="1:29" x14ac:dyDescent="0.2">
      <c r="A32" s="155"/>
      <c r="B32" s="155"/>
      <c r="C32" s="155"/>
      <c r="D32" s="155"/>
      <c r="E32" s="155"/>
      <c r="F32" s="155"/>
      <c r="G32" s="155"/>
      <c r="H32" s="155"/>
      <c r="I32" s="155"/>
      <c r="J32" s="155"/>
      <c r="K32" s="155"/>
      <c r="L32" s="155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</row>
    <row r="33" spans="1:29" x14ac:dyDescent="0.2">
      <c r="A33" s="155"/>
      <c r="B33" s="155"/>
      <c r="C33" s="155"/>
      <c r="D33" s="155"/>
      <c r="E33" s="155"/>
      <c r="F33" s="155"/>
      <c r="G33" s="155"/>
      <c r="H33" s="155"/>
      <c r="I33" s="155"/>
      <c r="J33" s="155"/>
      <c r="K33" s="155"/>
      <c r="L33" s="155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57"/>
      <c r="Z33" s="157"/>
      <c r="AA33" s="157"/>
      <c r="AB33" s="157"/>
      <c r="AC33" s="157"/>
    </row>
    <row r="34" spans="1:29" x14ac:dyDescent="0.2">
      <c r="A34" s="155"/>
      <c r="B34" s="155"/>
      <c r="C34" s="155"/>
      <c r="D34" s="155"/>
      <c r="E34" s="155"/>
      <c r="F34" s="155"/>
      <c r="G34" s="155"/>
      <c r="H34" s="155"/>
      <c r="I34" s="155"/>
      <c r="J34" s="155"/>
      <c r="K34" s="155"/>
      <c r="L34" s="155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57"/>
      <c r="Z34" s="157"/>
      <c r="AA34" s="157"/>
      <c r="AB34" s="157"/>
      <c r="AC34" s="157"/>
    </row>
    <row r="35" spans="1:29" x14ac:dyDescent="0.2">
      <c r="A35" s="155"/>
      <c r="B35" s="155"/>
      <c r="C35" s="155"/>
      <c r="D35" s="155"/>
      <c r="E35" s="155"/>
      <c r="F35" s="155"/>
      <c r="G35" s="155"/>
      <c r="H35" s="155"/>
      <c r="I35" s="155"/>
      <c r="J35" s="155"/>
      <c r="K35" s="155"/>
      <c r="L35" s="155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57"/>
      <c r="Z35" s="157"/>
      <c r="AA35" s="157"/>
      <c r="AB35" s="157"/>
      <c r="AC35" s="157"/>
    </row>
    <row r="36" spans="1:29" x14ac:dyDescent="0.2">
      <c r="A36" s="155"/>
      <c r="B36" s="155"/>
      <c r="C36" s="155"/>
      <c r="D36" s="155"/>
      <c r="E36" s="155"/>
      <c r="F36" s="155"/>
      <c r="G36" s="155"/>
      <c r="H36" s="155"/>
      <c r="I36" s="155"/>
      <c r="J36" s="155"/>
      <c r="K36" s="155"/>
      <c r="L36" s="155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57"/>
      <c r="Z36" s="157"/>
      <c r="AA36" s="157"/>
      <c r="AB36" s="157"/>
      <c r="AC36" s="157"/>
    </row>
    <row r="37" spans="1:29" x14ac:dyDescent="0.2">
      <c r="A37" s="155"/>
      <c r="B37" s="155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57"/>
      <c r="Z37" s="157"/>
      <c r="AA37" s="157"/>
      <c r="AB37" s="157"/>
      <c r="AC37" s="157"/>
    </row>
    <row r="38" spans="1:29" x14ac:dyDescent="0.2">
      <c r="A38" s="155"/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57"/>
      <c r="Z38" s="157"/>
      <c r="AA38" s="157"/>
      <c r="AB38" s="157"/>
      <c r="AC38" s="157"/>
    </row>
    <row r="39" spans="1:29" x14ac:dyDescent="0.2">
      <c r="A39" s="156"/>
      <c r="B39" s="156"/>
      <c r="C39" s="156"/>
      <c r="D39" s="156"/>
      <c r="E39" s="156"/>
      <c r="F39" s="156"/>
      <c r="G39" s="156"/>
      <c r="H39" s="156"/>
      <c r="I39" s="156"/>
      <c r="J39" s="156"/>
      <c r="K39" s="156"/>
      <c r="L39" s="156"/>
    </row>
    <row r="40" spans="1:29" x14ac:dyDescent="0.2">
      <c r="A40" s="156"/>
      <c r="B40" s="156"/>
      <c r="C40" s="156"/>
      <c r="D40" s="156"/>
      <c r="E40" s="156"/>
      <c r="F40" s="156"/>
      <c r="G40" s="156"/>
      <c r="H40" s="156"/>
      <c r="I40" s="156"/>
      <c r="J40" s="156"/>
      <c r="K40" s="156"/>
      <c r="L40" s="156"/>
    </row>
    <row r="41" spans="1:29" x14ac:dyDescent="0.2">
      <c r="A41" s="156"/>
      <c r="B41" s="156"/>
      <c r="C41" s="156"/>
      <c r="D41" s="156"/>
      <c r="E41" s="156"/>
      <c r="F41" s="156"/>
      <c r="G41" s="156"/>
      <c r="H41" s="156"/>
      <c r="I41" s="156"/>
      <c r="J41" s="156"/>
      <c r="K41" s="156"/>
      <c r="L41" s="156"/>
    </row>
    <row r="42" spans="1:29" x14ac:dyDescent="0.2">
      <c r="A42" s="156"/>
      <c r="B42" s="156"/>
      <c r="C42" s="156"/>
      <c r="D42" s="156"/>
      <c r="E42" s="156"/>
      <c r="F42" s="156"/>
      <c r="G42" s="156"/>
      <c r="H42" s="156"/>
      <c r="I42" s="156"/>
      <c r="J42" s="156"/>
      <c r="K42" s="156"/>
      <c r="L42" s="156"/>
    </row>
    <row r="43" spans="1:29" x14ac:dyDescent="0.2">
      <c r="A43" s="156"/>
      <c r="B43" s="156"/>
      <c r="C43" s="156"/>
      <c r="D43" s="156"/>
      <c r="E43" s="156"/>
      <c r="F43" s="156"/>
      <c r="G43" s="156"/>
      <c r="H43" s="156"/>
      <c r="I43" s="156"/>
      <c r="J43" s="156"/>
      <c r="K43" s="156"/>
      <c r="L43" s="156"/>
    </row>
    <row r="44" spans="1:29" x14ac:dyDescent="0.2">
      <c r="A44" s="156"/>
      <c r="B44" s="156"/>
      <c r="C44" s="156"/>
      <c r="D44" s="156"/>
      <c r="E44" s="156"/>
      <c r="F44" s="156"/>
      <c r="G44" s="156"/>
      <c r="H44" s="156"/>
      <c r="I44" s="156"/>
      <c r="J44" s="156"/>
      <c r="K44" s="156"/>
      <c r="L44" s="156"/>
    </row>
    <row r="45" spans="1:29" x14ac:dyDescent="0.2">
      <c r="A45" s="156"/>
      <c r="B45" s="156"/>
      <c r="C45" s="156"/>
      <c r="D45" s="156"/>
      <c r="E45" s="156"/>
      <c r="F45" s="156"/>
      <c r="G45" s="156"/>
      <c r="H45" s="156"/>
      <c r="I45" s="156"/>
      <c r="J45" s="156"/>
      <c r="K45" s="156"/>
      <c r="L45" s="156"/>
    </row>
    <row r="46" spans="1:29" x14ac:dyDescent="0.2">
      <c r="A46" s="156"/>
      <c r="B46" s="156"/>
      <c r="C46" s="156"/>
      <c r="D46" s="156"/>
      <c r="E46" s="156"/>
      <c r="F46" s="156"/>
      <c r="G46" s="156"/>
      <c r="H46" s="156"/>
      <c r="I46" s="156"/>
      <c r="J46" s="156"/>
      <c r="K46" s="156"/>
      <c r="L46" s="156"/>
    </row>
    <row r="47" spans="1:29" x14ac:dyDescent="0.2">
      <c r="A47" s="156"/>
      <c r="B47" s="156"/>
      <c r="C47" s="156"/>
      <c r="D47" s="156"/>
      <c r="E47" s="156"/>
      <c r="F47" s="156"/>
      <c r="G47" s="156"/>
      <c r="H47" s="156"/>
      <c r="I47" s="156"/>
      <c r="J47" s="156"/>
      <c r="K47" s="156"/>
      <c r="L47" s="156"/>
    </row>
    <row r="48" spans="1:29" x14ac:dyDescent="0.2">
      <c r="A48" s="156"/>
      <c r="B48" s="156"/>
      <c r="C48" s="156"/>
      <c r="D48" s="156"/>
      <c r="E48" s="156"/>
      <c r="F48" s="156"/>
      <c r="G48" s="156"/>
      <c r="H48" s="156"/>
      <c r="I48" s="156"/>
      <c r="J48" s="156"/>
      <c r="K48" s="156"/>
      <c r="L48" s="156"/>
    </row>
    <row r="49" spans="1:12" x14ac:dyDescent="0.2">
      <c r="A49" s="156"/>
      <c r="B49" s="156"/>
      <c r="C49" s="156"/>
      <c r="D49" s="156"/>
      <c r="E49" s="156"/>
      <c r="F49" s="156"/>
      <c r="G49" s="156"/>
      <c r="H49" s="156"/>
      <c r="I49" s="156"/>
      <c r="J49" s="156"/>
      <c r="K49" s="156"/>
      <c r="L49" s="156"/>
    </row>
    <row r="50" spans="1:12" x14ac:dyDescent="0.2">
      <c r="A50" s="156"/>
      <c r="B50" s="156"/>
      <c r="C50" s="156"/>
      <c r="D50" s="156"/>
      <c r="E50" s="156"/>
      <c r="F50" s="156"/>
      <c r="G50" s="156"/>
      <c r="H50" s="156"/>
      <c r="I50" s="156"/>
      <c r="J50" s="156"/>
      <c r="K50" s="156"/>
      <c r="L50" s="156"/>
    </row>
    <row r="51" spans="1:12" x14ac:dyDescent="0.2">
      <c r="A51" s="156"/>
      <c r="B51" s="156"/>
      <c r="C51" s="156"/>
      <c r="D51" s="156"/>
      <c r="E51" s="156"/>
      <c r="F51" s="156"/>
      <c r="G51" s="156"/>
      <c r="H51" s="156"/>
      <c r="I51" s="156"/>
      <c r="J51" s="156"/>
      <c r="K51" s="156"/>
      <c r="L51" s="156"/>
    </row>
    <row r="52" spans="1:12" x14ac:dyDescent="0.2">
      <c r="A52" s="156"/>
      <c r="B52" s="156"/>
      <c r="C52" s="156"/>
      <c r="D52" s="156"/>
      <c r="E52" s="156"/>
      <c r="F52" s="156"/>
      <c r="G52" s="156"/>
      <c r="H52" s="156"/>
      <c r="I52" s="156"/>
      <c r="J52" s="156"/>
      <c r="K52" s="156"/>
      <c r="L52" s="156"/>
    </row>
    <row r="53" spans="1:12" x14ac:dyDescent="0.2">
      <c r="A53" s="156"/>
      <c r="B53" s="156"/>
      <c r="C53" s="156"/>
      <c r="D53" s="156"/>
      <c r="E53" s="156"/>
      <c r="F53" s="156"/>
      <c r="G53" s="156"/>
      <c r="H53" s="156"/>
      <c r="I53" s="156"/>
      <c r="J53" s="156"/>
      <c r="K53" s="156"/>
      <c r="L53" s="156"/>
    </row>
    <row r="54" spans="1:12" x14ac:dyDescent="0.2">
      <c r="A54" s="156"/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</row>
    <row r="55" spans="1:12" x14ac:dyDescent="0.2">
      <c r="A55" s="156"/>
      <c r="B55" s="156"/>
      <c r="C55" s="156"/>
      <c r="D55" s="156"/>
      <c r="E55" s="156"/>
      <c r="F55" s="156"/>
      <c r="G55" s="156"/>
      <c r="H55" s="156"/>
      <c r="I55" s="156"/>
      <c r="J55" s="156"/>
      <c r="K55" s="156"/>
      <c r="L55" s="156"/>
    </row>
    <row r="56" spans="1:12" x14ac:dyDescent="0.2">
      <c r="A56" s="156"/>
      <c r="B56" s="156"/>
      <c r="C56" s="156"/>
      <c r="D56" s="156"/>
      <c r="E56" s="156"/>
      <c r="F56" s="156"/>
      <c r="G56" s="156"/>
      <c r="H56" s="156"/>
      <c r="I56" s="156"/>
      <c r="J56" s="156"/>
      <c r="K56" s="156"/>
      <c r="L56" s="156"/>
    </row>
    <row r="57" spans="1:12" x14ac:dyDescent="0.2">
      <c r="A57" s="156"/>
      <c r="B57" s="156"/>
      <c r="C57" s="156"/>
      <c r="D57" s="156"/>
      <c r="E57" s="156"/>
      <c r="F57" s="156"/>
      <c r="G57" s="156"/>
      <c r="H57" s="156"/>
      <c r="I57" s="156"/>
      <c r="J57" s="156"/>
      <c r="K57" s="156"/>
      <c r="L57" s="156"/>
    </row>
    <row r="58" spans="1:12" x14ac:dyDescent="0.2">
      <c r="A58" s="156"/>
      <c r="B58" s="156"/>
      <c r="C58" s="156"/>
      <c r="D58" s="156"/>
      <c r="E58" s="156"/>
      <c r="F58" s="156"/>
      <c r="G58" s="156"/>
      <c r="H58" s="156"/>
      <c r="I58" s="156"/>
      <c r="J58" s="156"/>
      <c r="K58" s="156"/>
      <c r="L58" s="156"/>
    </row>
    <row r="59" spans="1:12" x14ac:dyDescent="0.2">
      <c r="A59" s="156"/>
      <c r="B59" s="156"/>
      <c r="C59" s="156"/>
      <c r="D59" s="156"/>
      <c r="E59" s="156"/>
      <c r="F59" s="156"/>
      <c r="G59" s="156"/>
      <c r="H59" s="156"/>
      <c r="I59" s="156"/>
      <c r="J59" s="156"/>
      <c r="K59" s="156"/>
      <c r="L59" s="156"/>
    </row>
    <row r="60" spans="1:12" x14ac:dyDescent="0.2">
      <c r="A60" s="156"/>
      <c r="B60" s="156"/>
      <c r="C60" s="156"/>
      <c r="D60" s="156"/>
      <c r="E60" s="156"/>
      <c r="F60" s="156"/>
      <c r="G60" s="156"/>
      <c r="H60" s="156"/>
      <c r="I60" s="156"/>
      <c r="J60" s="156"/>
      <c r="K60" s="156"/>
      <c r="L60" s="156"/>
    </row>
    <row r="61" spans="1:12" x14ac:dyDescent="0.2">
      <c r="A61" s="156"/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</row>
    <row r="62" spans="1:12" x14ac:dyDescent="0.2">
      <c r="A62" s="156"/>
      <c r="B62" s="156"/>
      <c r="C62" s="156"/>
      <c r="D62" s="156"/>
      <c r="E62" s="156"/>
      <c r="F62" s="156"/>
      <c r="G62" s="156"/>
      <c r="H62" s="156"/>
      <c r="I62" s="156"/>
      <c r="J62" s="156"/>
      <c r="K62" s="156"/>
      <c r="L62" s="156"/>
    </row>
    <row r="63" spans="1:12" x14ac:dyDescent="0.2">
      <c r="A63" s="156"/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</row>
    <row r="64" spans="1:12" x14ac:dyDescent="0.2">
      <c r="A64" s="156"/>
      <c r="B64" s="156"/>
      <c r="C64" s="156"/>
      <c r="D64" s="156"/>
      <c r="E64" s="156"/>
      <c r="F64" s="156"/>
      <c r="G64" s="156"/>
      <c r="H64" s="156"/>
      <c r="I64" s="156"/>
      <c r="J64" s="156"/>
      <c r="K64" s="156"/>
      <c r="L64" s="156"/>
    </row>
    <row r="65" spans="1:12" x14ac:dyDescent="0.2">
      <c r="A65" s="156"/>
      <c r="B65" s="156"/>
      <c r="C65" s="156"/>
      <c r="D65" s="156"/>
      <c r="E65" s="156"/>
      <c r="F65" s="156"/>
      <c r="G65" s="156"/>
      <c r="H65" s="156"/>
      <c r="I65" s="156"/>
      <c r="J65" s="156"/>
      <c r="K65" s="156"/>
      <c r="L65" s="156"/>
    </row>
    <row r="66" spans="1:12" x14ac:dyDescent="0.2">
      <c r="A66" s="156"/>
      <c r="B66" s="156"/>
      <c r="C66" s="156"/>
      <c r="D66" s="156"/>
      <c r="E66" s="156"/>
      <c r="F66" s="156"/>
      <c r="G66" s="156"/>
      <c r="H66" s="156"/>
      <c r="I66" s="156"/>
      <c r="J66" s="156"/>
      <c r="K66" s="156"/>
      <c r="L66" s="156"/>
    </row>
    <row r="67" spans="1:12" x14ac:dyDescent="0.2">
      <c r="A67" s="156"/>
      <c r="B67" s="156"/>
      <c r="C67" s="156"/>
      <c r="D67" s="156"/>
      <c r="E67" s="156"/>
      <c r="F67" s="156"/>
      <c r="G67" s="156"/>
      <c r="H67" s="156"/>
      <c r="I67" s="156"/>
      <c r="J67" s="156"/>
      <c r="K67" s="156"/>
      <c r="L67" s="156"/>
    </row>
    <row r="68" spans="1:12" x14ac:dyDescent="0.2">
      <c r="A68" s="156"/>
      <c r="B68" s="156"/>
      <c r="C68" s="156"/>
      <c r="D68" s="156"/>
      <c r="E68" s="156"/>
      <c r="F68" s="156"/>
      <c r="G68" s="156"/>
      <c r="H68" s="156"/>
      <c r="I68" s="156"/>
      <c r="J68" s="156"/>
      <c r="K68" s="156"/>
      <c r="L68" s="156"/>
    </row>
    <row r="69" spans="1:12" x14ac:dyDescent="0.2">
      <c r="A69" s="156"/>
      <c r="B69" s="156"/>
      <c r="C69" s="156"/>
      <c r="D69" s="156"/>
      <c r="E69" s="156"/>
      <c r="F69" s="156"/>
      <c r="G69" s="156"/>
      <c r="H69" s="156"/>
      <c r="I69" s="156"/>
      <c r="J69" s="156"/>
      <c r="K69" s="156"/>
      <c r="L69" s="156"/>
    </row>
    <row r="70" spans="1:12" x14ac:dyDescent="0.2">
      <c r="A70" s="156"/>
      <c r="B70" s="156"/>
      <c r="C70" s="156"/>
      <c r="D70" s="156"/>
      <c r="E70" s="156"/>
      <c r="F70" s="156"/>
      <c r="G70" s="156"/>
      <c r="H70" s="156"/>
      <c r="I70" s="156"/>
      <c r="J70" s="156"/>
      <c r="K70" s="156"/>
      <c r="L70" s="156"/>
    </row>
    <row r="71" spans="1:12" x14ac:dyDescent="0.2">
      <c r="A71" s="156"/>
      <c r="B71" s="156"/>
      <c r="C71" s="156"/>
      <c r="D71" s="156"/>
      <c r="E71" s="156"/>
      <c r="F71" s="156"/>
      <c r="G71" s="156"/>
      <c r="H71" s="156"/>
      <c r="I71" s="156"/>
      <c r="J71" s="156"/>
      <c r="K71" s="156"/>
      <c r="L71" s="156"/>
    </row>
    <row r="72" spans="1:12" x14ac:dyDescent="0.2">
      <c r="A72" s="156"/>
      <c r="B72" s="156"/>
      <c r="C72" s="156"/>
      <c r="D72" s="156"/>
      <c r="E72" s="156"/>
      <c r="F72" s="156"/>
      <c r="G72" s="156"/>
      <c r="H72" s="156"/>
      <c r="I72" s="156"/>
      <c r="J72" s="156"/>
      <c r="K72" s="156"/>
      <c r="L72" s="156"/>
    </row>
    <row r="73" spans="1:12" x14ac:dyDescent="0.2">
      <c r="A73" s="156"/>
      <c r="B73" s="156"/>
      <c r="C73" s="156"/>
      <c r="D73" s="156"/>
      <c r="E73" s="156"/>
      <c r="F73" s="156"/>
      <c r="G73" s="156"/>
      <c r="H73" s="156"/>
      <c r="I73" s="156"/>
      <c r="J73" s="156"/>
      <c r="K73" s="156"/>
      <c r="L73" s="156"/>
    </row>
    <row r="74" spans="1:12" x14ac:dyDescent="0.2">
      <c r="A74" s="156"/>
      <c r="B74" s="156"/>
      <c r="C74" s="156"/>
      <c r="D74" s="156"/>
      <c r="E74" s="156"/>
      <c r="F74" s="156"/>
      <c r="G74" s="156"/>
      <c r="H74" s="156"/>
      <c r="I74" s="156"/>
      <c r="J74" s="156"/>
      <c r="K74" s="156"/>
      <c r="L74" s="156"/>
    </row>
    <row r="75" spans="1:12" x14ac:dyDescent="0.2">
      <c r="A75" s="156"/>
      <c r="B75" s="156"/>
      <c r="C75" s="156"/>
      <c r="D75" s="156"/>
      <c r="E75" s="156"/>
      <c r="F75" s="156"/>
      <c r="G75" s="156"/>
      <c r="H75" s="156"/>
      <c r="I75" s="156"/>
      <c r="J75" s="156"/>
      <c r="K75" s="156"/>
      <c r="L75" s="156"/>
    </row>
    <row r="76" spans="1:12" x14ac:dyDescent="0.2">
      <c r="A76" s="156"/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</row>
    <row r="77" spans="1:12" x14ac:dyDescent="0.2">
      <c r="A77" s="156"/>
      <c r="B77" s="156"/>
      <c r="C77" s="156"/>
      <c r="D77" s="156"/>
      <c r="E77" s="156"/>
      <c r="F77" s="156"/>
      <c r="G77" s="156"/>
      <c r="H77" s="156"/>
      <c r="I77" s="156"/>
      <c r="J77" s="156"/>
      <c r="K77" s="156"/>
      <c r="L77" s="156"/>
    </row>
    <row r="78" spans="1:12" x14ac:dyDescent="0.2">
      <c r="A78" s="156"/>
      <c r="B78" s="156"/>
      <c r="C78" s="156"/>
      <c r="D78" s="156"/>
      <c r="E78" s="156"/>
      <c r="F78" s="156"/>
      <c r="G78" s="156"/>
      <c r="H78" s="156"/>
      <c r="I78" s="156"/>
      <c r="J78" s="156"/>
      <c r="K78" s="156"/>
      <c r="L78" s="156"/>
    </row>
    <row r="79" spans="1:12" x14ac:dyDescent="0.2">
      <c r="A79" s="156"/>
      <c r="B79" s="156"/>
      <c r="C79" s="156"/>
      <c r="D79" s="156"/>
      <c r="E79" s="156"/>
      <c r="F79" s="156"/>
      <c r="G79" s="156"/>
      <c r="H79" s="156"/>
      <c r="I79" s="156"/>
      <c r="J79" s="156"/>
      <c r="K79" s="156"/>
      <c r="L79" s="156"/>
    </row>
    <row r="80" spans="1:12" x14ac:dyDescent="0.2">
      <c r="A80" s="156"/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</row>
    <row r="81" spans="1:12" x14ac:dyDescent="0.2">
      <c r="A81" s="156"/>
      <c r="B81" s="156"/>
      <c r="C81" s="156"/>
      <c r="D81" s="156"/>
      <c r="E81" s="156"/>
      <c r="F81" s="156"/>
      <c r="G81" s="156"/>
      <c r="H81" s="156"/>
      <c r="I81" s="156"/>
      <c r="J81" s="156"/>
      <c r="K81" s="156"/>
      <c r="L81" s="156"/>
    </row>
    <row r="82" spans="1:12" x14ac:dyDescent="0.2">
      <c r="A82" s="156"/>
      <c r="B82" s="156"/>
      <c r="C82" s="156"/>
      <c r="D82" s="156"/>
      <c r="E82" s="156"/>
      <c r="F82" s="156"/>
      <c r="G82" s="156"/>
      <c r="H82" s="156"/>
      <c r="I82" s="156"/>
      <c r="J82" s="156"/>
      <c r="K82" s="156"/>
      <c r="L82" s="156"/>
    </row>
    <row r="83" spans="1:12" x14ac:dyDescent="0.2">
      <c r="A83" s="156"/>
      <c r="B83" s="156"/>
      <c r="C83" s="156"/>
      <c r="D83" s="156"/>
      <c r="E83" s="156"/>
      <c r="F83" s="156"/>
      <c r="G83" s="156"/>
      <c r="H83" s="156"/>
      <c r="I83" s="156"/>
      <c r="J83" s="156"/>
      <c r="K83" s="156"/>
      <c r="L83" s="156"/>
    </row>
    <row r="84" spans="1:12" x14ac:dyDescent="0.2">
      <c r="A84" s="156"/>
      <c r="B84" s="156"/>
      <c r="C84" s="156"/>
      <c r="D84" s="156"/>
      <c r="E84" s="156"/>
      <c r="F84" s="156"/>
      <c r="G84" s="156"/>
      <c r="H84" s="156"/>
      <c r="I84" s="156"/>
      <c r="J84" s="156"/>
      <c r="K84" s="156"/>
      <c r="L84" s="156"/>
    </row>
    <row r="85" spans="1:12" x14ac:dyDescent="0.2">
      <c r="A85" s="156"/>
      <c r="B85" s="156"/>
      <c r="C85" s="156"/>
      <c r="D85" s="156"/>
      <c r="E85" s="156"/>
      <c r="F85" s="156"/>
      <c r="G85" s="156"/>
      <c r="H85" s="156"/>
      <c r="I85" s="156"/>
      <c r="J85" s="156"/>
      <c r="K85" s="156"/>
      <c r="L85" s="156"/>
    </row>
    <row r="86" spans="1:12" x14ac:dyDescent="0.2">
      <c r="A86" s="156"/>
      <c r="B86" s="156"/>
      <c r="C86" s="156"/>
      <c r="D86" s="156"/>
      <c r="E86" s="156"/>
      <c r="F86" s="156"/>
      <c r="G86" s="156"/>
      <c r="H86" s="156"/>
      <c r="I86" s="156"/>
      <c r="J86" s="156"/>
      <c r="K86" s="156"/>
      <c r="L86" s="156"/>
    </row>
    <row r="87" spans="1:12" x14ac:dyDescent="0.2">
      <c r="A87" s="156"/>
      <c r="B87" s="156"/>
      <c r="C87" s="156"/>
      <c r="D87" s="156"/>
      <c r="E87" s="156"/>
      <c r="F87" s="156"/>
      <c r="G87" s="156"/>
      <c r="H87" s="156"/>
      <c r="I87" s="156"/>
      <c r="J87" s="156"/>
      <c r="K87" s="156"/>
      <c r="L87" s="156"/>
    </row>
    <row r="88" spans="1:12" x14ac:dyDescent="0.2">
      <c r="A88" s="156"/>
      <c r="B88" s="156"/>
      <c r="C88" s="156"/>
      <c r="D88" s="156"/>
      <c r="E88" s="156"/>
      <c r="F88" s="156"/>
      <c r="G88" s="156"/>
      <c r="H88" s="156"/>
      <c r="I88" s="156"/>
      <c r="J88" s="156"/>
      <c r="K88" s="156"/>
      <c r="L88" s="156"/>
    </row>
    <row r="89" spans="1:12" x14ac:dyDescent="0.2">
      <c r="A89" s="156"/>
      <c r="B89" s="156"/>
      <c r="C89" s="156"/>
      <c r="D89" s="156"/>
      <c r="E89" s="156"/>
      <c r="F89" s="156"/>
      <c r="G89" s="156"/>
      <c r="H89" s="156"/>
      <c r="I89" s="156"/>
      <c r="J89" s="156"/>
      <c r="K89" s="156"/>
      <c r="L89" s="156"/>
    </row>
    <row r="90" spans="1:12" x14ac:dyDescent="0.2">
      <c r="A90" s="156"/>
      <c r="B90" s="156"/>
      <c r="C90" s="156"/>
      <c r="D90" s="156"/>
      <c r="E90" s="156"/>
      <c r="F90" s="156"/>
      <c r="G90" s="156"/>
      <c r="H90" s="156"/>
      <c r="I90" s="156"/>
      <c r="J90" s="156"/>
      <c r="K90" s="156"/>
      <c r="L90" s="156"/>
    </row>
    <row r="91" spans="1:12" x14ac:dyDescent="0.2">
      <c r="A91" s="156"/>
      <c r="B91" s="156"/>
      <c r="C91" s="156"/>
      <c r="D91" s="156"/>
      <c r="E91" s="156"/>
      <c r="F91" s="156"/>
      <c r="G91" s="156"/>
      <c r="H91" s="156"/>
      <c r="I91" s="156"/>
      <c r="J91" s="156"/>
      <c r="K91" s="156"/>
      <c r="L91" s="156"/>
    </row>
    <row r="92" spans="1:12" x14ac:dyDescent="0.2">
      <c r="A92" s="156"/>
      <c r="B92" s="156"/>
      <c r="C92" s="156"/>
      <c r="D92" s="156"/>
      <c r="E92" s="156"/>
      <c r="F92" s="156"/>
      <c r="G92" s="156"/>
      <c r="H92" s="156"/>
      <c r="I92" s="156"/>
      <c r="J92" s="156"/>
      <c r="K92" s="156"/>
      <c r="L92" s="156"/>
    </row>
    <row r="93" spans="1:12" x14ac:dyDescent="0.2">
      <c r="A93" s="156"/>
      <c r="B93" s="156"/>
      <c r="C93" s="156"/>
      <c r="D93" s="156"/>
      <c r="E93" s="156"/>
      <c r="F93" s="156"/>
      <c r="G93" s="156"/>
      <c r="H93" s="156"/>
      <c r="I93" s="156"/>
      <c r="J93" s="156"/>
      <c r="K93" s="156"/>
      <c r="L93" s="156"/>
    </row>
    <row r="94" spans="1:12" x14ac:dyDescent="0.2">
      <c r="A94" s="156"/>
      <c r="B94" s="156"/>
      <c r="C94" s="156"/>
      <c r="D94" s="156"/>
      <c r="E94" s="156"/>
      <c r="F94" s="156"/>
      <c r="G94" s="156"/>
      <c r="H94" s="156"/>
      <c r="I94" s="156"/>
      <c r="J94" s="156"/>
      <c r="K94" s="156"/>
      <c r="L94" s="156"/>
    </row>
    <row r="95" spans="1:12" x14ac:dyDescent="0.2">
      <c r="A95" s="156"/>
      <c r="B95" s="156"/>
      <c r="C95" s="156"/>
      <c r="D95" s="156"/>
      <c r="E95" s="156"/>
      <c r="F95" s="156"/>
      <c r="G95" s="156"/>
      <c r="H95" s="156"/>
      <c r="I95" s="156"/>
      <c r="J95" s="156"/>
      <c r="K95" s="156"/>
      <c r="L95" s="156"/>
    </row>
    <row r="96" spans="1:12" x14ac:dyDescent="0.2">
      <c r="A96" s="156"/>
      <c r="B96" s="156"/>
      <c r="C96" s="156"/>
      <c r="D96" s="156"/>
      <c r="E96" s="156"/>
      <c r="F96" s="156"/>
      <c r="G96" s="156"/>
      <c r="H96" s="156"/>
      <c r="I96" s="156"/>
      <c r="J96" s="156"/>
      <c r="K96" s="156"/>
      <c r="L96" s="156"/>
    </row>
    <row r="97" spans="1:12" x14ac:dyDescent="0.2">
      <c r="A97" s="156"/>
      <c r="B97" s="156"/>
      <c r="C97" s="156"/>
      <c r="D97" s="156"/>
      <c r="E97" s="156"/>
      <c r="F97" s="156"/>
      <c r="G97" s="156"/>
      <c r="H97" s="156"/>
      <c r="I97" s="156"/>
      <c r="J97" s="156"/>
      <c r="K97" s="156"/>
      <c r="L97" s="156"/>
    </row>
    <row r="98" spans="1:12" x14ac:dyDescent="0.2">
      <c r="A98" s="156"/>
      <c r="B98" s="156"/>
      <c r="C98" s="156"/>
      <c r="D98" s="156"/>
      <c r="E98" s="156"/>
      <c r="F98" s="156"/>
      <c r="G98" s="156"/>
      <c r="H98" s="156"/>
      <c r="I98" s="156"/>
      <c r="J98" s="156"/>
      <c r="K98" s="156"/>
      <c r="L98" s="156"/>
    </row>
    <row r="99" spans="1:12" x14ac:dyDescent="0.2">
      <c r="A99" s="156"/>
      <c r="B99" s="156"/>
      <c r="C99" s="156"/>
      <c r="D99" s="156"/>
      <c r="E99" s="156"/>
      <c r="F99" s="156"/>
      <c r="G99" s="156"/>
      <c r="H99" s="156"/>
      <c r="I99" s="156"/>
      <c r="J99" s="156"/>
      <c r="K99" s="156"/>
      <c r="L99" s="156"/>
    </row>
    <row r="100" spans="1:12" x14ac:dyDescent="0.2">
      <c r="A100" s="156"/>
      <c r="B100" s="156"/>
      <c r="C100" s="156"/>
      <c r="D100" s="156"/>
      <c r="E100" s="156"/>
      <c r="F100" s="156"/>
      <c r="G100" s="156"/>
      <c r="H100" s="156"/>
      <c r="I100" s="156"/>
      <c r="J100" s="156"/>
      <c r="K100" s="156"/>
      <c r="L100" s="156"/>
    </row>
    <row r="101" spans="1:12" x14ac:dyDescent="0.2">
      <c r="A101" s="156"/>
      <c r="B101" s="156"/>
      <c r="C101" s="156"/>
      <c r="D101" s="156"/>
      <c r="E101" s="156"/>
      <c r="F101" s="156"/>
      <c r="G101" s="156"/>
      <c r="H101" s="156"/>
      <c r="I101" s="156"/>
      <c r="J101" s="156"/>
      <c r="K101" s="156"/>
      <c r="L101" s="156"/>
    </row>
    <row r="102" spans="1:12" x14ac:dyDescent="0.2">
      <c r="A102" s="156"/>
      <c r="B102" s="156"/>
      <c r="C102" s="156"/>
      <c r="D102" s="156"/>
      <c r="E102" s="156"/>
      <c r="F102" s="156"/>
      <c r="G102" s="156"/>
      <c r="H102" s="156"/>
      <c r="I102" s="156"/>
      <c r="J102" s="156"/>
      <c r="K102" s="156"/>
      <c r="L102" s="156"/>
    </row>
    <row r="103" spans="1:12" x14ac:dyDescent="0.2">
      <c r="A103" s="156"/>
      <c r="B103" s="156"/>
      <c r="C103" s="156"/>
      <c r="D103" s="156"/>
      <c r="E103" s="156"/>
      <c r="F103" s="156"/>
      <c r="G103" s="156"/>
      <c r="H103" s="156"/>
      <c r="I103" s="156"/>
      <c r="J103" s="156"/>
      <c r="K103" s="156"/>
      <c r="L103" s="156"/>
    </row>
    <row r="104" spans="1:12" x14ac:dyDescent="0.2">
      <c r="A104" s="156"/>
      <c r="B104" s="156"/>
      <c r="C104" s="156"/>
      <c r="D104" s="156"/>
      <c r="E104" s="156"/>
      <c r="F104" s="156"/>
      <c r="G104" s="156"/>
      <c r="H104" s="156"/>
      <c r="I104" s="156"/>
      <c r="J104" s="156"/>
      <c r="K104" s="156"/>
      <c r="L104" s="156"/>
    </row>
  </sheetData>
  <phoneticPr fontId="0" type="noConversion"/>
  <pageMargins left="0.75" right="0.75" top="1" bottom="1" header="0.5" footer="0.5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1:I27"/>
  <sheetViews>
    <sheetView workbookViewId="0"/>
  </sheetViews>
  <sheetFormatPr defaultRowHeight="12.75" x14ac:dyDescent="0.2"/>
  <cols>
    <col min="2" max="2" width="3.140625" customWidth="1"/>
    <col min="3" max="3" width="24.7109375" customWidth="1"/>
    <col min="4" max="4" width="12.140625" customWidth="1"/>
    <col min="5" max="5" width="3.140625" customWidth="1"/>
    <col min="6" max="6" width="23.140625" customWidth="1"/>
    <col min="7" max="7" width="12.85546875" customWidth="1"/>
    <col min="8" max="8" width="3.140625" customWidth="1"/>
  </cols>
  <sheetData>
    <row r="1" spans="2:9" ht="18" x14ac:dyDescent="0.25">
      <c r="C1" s="1" t="s">
        <v>6</v>
      </c>
    </row>
    <row r="2" spans="2:9" ht="15" x14ac:dyDescent="0.2">
      <c r="C2" s="2" t="s">
        <v>7</v>
      </c>
    </row>
    <row r="4" spans="2:9" ht="15" x14ac:dyDescent="0.2">
      <c r="C4" s="3" t="s">
        <v>8</v>
      </c>
      <c r="D4" s="2"/>
      <c r="E4" s="2"/>
      <c r="F4" s="2"/>
      <c r="G4" s="2"/>
      <c r="H4" s="2"/>
      <c r="I4" s="2"/>
    </row>
    <row r="5" spans="2:9" ht="15.75" thickBot="1" x14ac:dyDescent="0.25">
      <c r="C5" s="27"/>
      <c r="D5" s="33"/>
      <c r="E5" s="2"/>
      <c r="F5" s="2"/>
      <c r="G5" s="2"/>
      <c r="H5" s="2"/>
      <c r="I5" s="2"/>
    </row>
    <row r="6" spans="2:9" ht="15" x14ac:dyDescent="0.2">
      <c r="B6" s="51"/>
      <c r="C6" s="52"/>
      <c r="D6" s="53"/>
      <c r="E6" s="54"/>
      <c r="F6" s="2"/>
      <c r="G6" s="2"/>
      <c r="H6" s="2"/>
      <c r="I6" s="2"/>
    </row>
    <row r="7" spans="2:9" ht="15" x14ac:dyDescent="0.2">
      <c r="B7" s="55"/>
      <c r="C7" s="53" t="s">
        <v>9</v>
      </c>
      <c r="D7" s="64">
        <v>4800</v>
      </c>
      <c r="E7" s="59"/>
      <c r="F7" s="2"/>
      <c r="G7" s="2"/>
      <c r="H7" s="2"/>
      <c r="I7" s="2"/>
    </row>
    <row r="8" spans="2:9" ht="15" x14ac:dyDescent="0.2">
      <c r="B8" s="55"/>
      <c r="C8" s="53" t="s">
        <v>11</v>
      </c>
      <c r="D8" s="65">
        <v>27500</v>
      </c>
      <c r="E8" s="57"/>
      <c r="F8" s="2"/>
      <c r="G8" s="2"/>
      <c r="H8" s="2"/>
      <c r="I8" s="2"/>
    </row>
    <row r="9" spans="2:9" ht="15" x14ac:dyDescent="0.2">
      <c r="B9" s="55"/>
      <c r="C9" s="53"/>
      <c r="D9" s="65"/>
      <c r="E9" s="57"/>
      <c r="F9" s="2"/>
      <c r="G9" s="2"/>
      <c r="H9" s="2"/>
      <c r="I9" s="2"/>
    </row>
    <row r="10" spans="2:9" ht="15" x14ac:dyDescent="0.2">
      <c r="B10" s="55"/>
      <c r="C10" s="53" t="s">
        <v>12</v>
      </c>
      <c r="D10" s="64">
        <v>4200</v>
      </c>
      <c r="E10" s="59"/>
      <c r="F10" s="2"/>
      <c r="G10" s="2"/>
      <c r="H10" s="2"/>
      <c r="I10" s="2"/>
    </row>
    <row r="11" spans="2:9" ht="15" x14ac:dyDescent="0.2">
      <c r="B11" s="55"/>
      <c r="C11" s="53" t="s">
        <v>13</v>
      </c>
      <c r="D11" s="65">
        <v>10500</v>
      </c>
      <c r="E11" s="57"/>
      <c r="F11" s="2"/>
      <c r="G11" s="2"/>
      <c r="H11" s="2"/>
      <c r="I11" s="2"/>
    </row>
    <row r="12" spans="2:9" ht="15.75" thickBot="1" x14ac:dyDescent="0.25">
      <c r="B12" s="61"/>
      <c r="C12" s="62"/>
      <c r="D12" s="62"/>
      <c r="E12" s="63"/>
      <c r="F12" s="2"/>
      <c r="G12" s="2"/>
      <c r="H12" s="2"/>
      <c r="I12" s="2"/>
    </row>
    <row r="13" spans="2:9" ht="15" x14ac:dyDescent="0.2">
      <c r="C13" s="2"/>
      <c r="D13" s="2"/>
      <c r="E13" s="2"/>
      <c r="F13" s="2"/>
      <c r="G13" s="2"/>
      <c r="H13" s="2"/>
      <c r="I13" s="2"/>
    </row>
    <row r="14" spans="2:9" ht="15" x14ac:dyDescent="0.2">
      <c r="C14" s="3" t="s">
        <v>10</v>
      </c>
      <c r="D14" s="2"/>
      <c r="E14" s="2"/>
      <c r="F14" s="2"/>
      <c r="G14" s="2"/>
      <c r="H14" s="2"/>
      <c r="I14" s="2"/>
    </row>
    <row r="15" spans="2:9" ht="15.75" thickBot="1" x14ac:dyDescent="0.25">
      <c r="C15" s="27"/>
      <c r="D15" s="2"/>
      <c r="E15" s="2"/>
      <c r="F15" s="2"/>
      <c r="G15" s="2"/>
      <c r="H15" s="2"/>
      <c r="I15" s="2"/>
    </row>
    <row r="16" spans="2:9" ht="15" x14ac:dyDescent="0.2">
      <c r="B16" s="23"/>
      <c r="C16" s="10"/>
      <c r="D16" s="4"/>
      <c r="E16" s="4"/>
      <c r="F16" s="4"/>
      <c r="G16" s="4"/>
      <c r="H16" s="5"/>
      <c r="I16" s="2"/>
    </row>
    <row r="17" spans="2:9" ht="15.75" thickBot="1" x14ac:dyDescent="0.25">
      <c r="B17" s="12"/>
      <c r="C17" s="6" t="s">
        <v>16</v>
      </c>
      <c r="D17" s="6"/>
      <c r="E17" s="6"/>
      <c r="F17" s="7"/>
      <c r="G17" s="6"/>
      <c r="H17" s="8"/>
      <c r="I17" s="2"/>
    </row>
    <row r="18" spans="2:9" ht="15" x14ac:dyDescent="0.2">
      <c r="B18" s="12"/>
      <c r="C18" s="25" t="s">
        <v>9</v>
      </c>
      <c r="D18" s="285">
        <f>+D7</f>
        <v>4800</v>
      </c>
      <c r="E18" s="9"/>
      <c r="F18" s="10" t="s">
        <v>12</v>
      </c>
      <c r="G18" s="285">
        <f>+D10</f>
        <v>4200</v>
      </c>
      <c r="H18" s="8"/>
      <c r="I18" s="2"/>
    </row>
    <row r="19" spans="2:9" ht="15" x14ac:dyDescent="0.2">
      <c r="B19" s="12"/>
      <c r="C19" s="10" t="s">
        <v>11</v>
      </c>
      <c r="D19" s="288">
        <f>+D8</f>
        <v>27500</v>
      </c>
      <c r="E19" s="31"/>
      <c r="F19" s="10" t="s">
        <v>13</v>
      </c>
      <c r="G19" s="307">
        <f>+D11</f>
        <v>10500</v>
      </c>
      <c r="H19" s="8"/>
      <c r="I19" s="2"/>
    </row>
    <row r="20" spans="2:9" ht="15.75" x14ac:dyDescent="0.25">
      <c r="B20" s="12"/>
      <c r="C20" s="13"/>
      <c r="D20" s="13"/>
      <c r="E20" s="13"/>
      <c r="F20" s="10" t="s">
        <v>14</v>
      </c>
      <c r="G20" s="257">
        <f>D24</f>
        <v>17600</v>
      </c>
      <c r="H20" s="8"/>
      <c r="I20" s="2"/>
    </row>
    <row r="21" spans="2:9" ht="15" x14ac:dyDescent="0.2">
      <c r="B21" s="12"/>
      <c r="C21" s="10"/>
      <c r="D21" s="10"/>
      <c r="E21" s="10"/>
      <c r="F21" s="14" t="s">
        <v>18</v>
      </c>
      <c r="G21" s="13"/>
      <c r="H21" s="8"/>
      <c r="I21" s="2"/>
    </row>
    <row r="22" spans="2:9" ht="15.75" thickBot="1" x14ac:dyDescent="0.25">
      <c r="B22" s="12"/>
      <c r="C22" s="10" t="s">
        <v>17</v>
      </c>
      <c r="D22" s="256">
        <f>D18+D19</f>
        <v>32300</v>
      </c>
      <c r="E22" s="32"/>
      <c r="F22" s="15" t="s">
        <v>15</v>
      </c>
      <c r="G22" s="256">
        <f>G18+G19+G20</f>
        <v>32300</v>
      </c>
      <c r="H22" s="8"/>
      <c r="I22" s="2"/>
    </row>
    <row r="23" spans="2:9" ht="15.75" thickTop="1" x14ac:dyDescent="0.2">
      <c r="B23" s="12"/>
      <c r="C23" s="10"/>
      <c r="D23" s="16"/>
      <c r="E23" s="16"/>
      <c r="F23" s="15"/>
      <c r="G23" s="10"/>
      <c r="H23" s="8"/>
      <c r="I23" s="2"/>
    </row>
    <row r="24" spans="2:9" ht="15.75" x14ac:dyDescent="0.25">
      <c r="B24" s="12"/>
      <c r="C24" s="26" t="s">
        <v>187</v>
      </c>
      <c r="D24" s="19">
        <f>D22-(G18+G19)</f>
        <v>17600</v>
      </c>
      <c r="E24" s="17"/>
      <c r="F24" s="18"/>
      <c r="G24" s="18"/>
      <c r="H24" s="8"/>
      <c r="I24" s="2"/>
    </row>
    <row r="25" spans="2:9" ht="15" x14ac:dyDescent="0.2">
      <c r="B25" s="12"/>
      <c r="C25" s="10"/>
      <c r="D25" s="10"/>
      <c r="E25" s="10"/>
      <c r="F25" s="10"/>
      <c r="G25" s="10"/>
      <c r="H25" s="8"/>
      <c r="I25" s="2"/>
    </row>
    <row r="26" spans="2:9" ht="15.75" x14ac:dyDescent="0.25">
      <c r="B26" s="12"/>
      <c r="C26" s="26" t="s">
        <v>188</v>
      </c>
      <c r="D26" s="19">
        <f>D18-G18</f>
        <v>600</v>
      </c>
      <c r="E26" s="18"/>
      <c r="F26" s="18"/>
      <c r="G26" s="18"/>
      <c r="H26" s="8"/>
      <c r="I26" s="2"/>
    </row>
    <row r="27" spans="2:9" ht="13.5" thickBot="1" x14ac:dyDescent="0.25">
      <c r="B27" s="20"/>
      <c r="C27" s="21"/>
      <c r="D27" s="21"/>
      <c r="E27" s="21"/>
      <c r="F27" s="21"/>
      <c r="G27" s="21"/>
      <c r="H27" s="22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N94"/>
  <sheetViews>
    <sheetView workbookViewId="0"/>
  </sheetViews>
  <sheetFormatPr defaultRowHeight="12.75" x14ac:dyDescent="0.2"/>
  <cols>
    <col min="1" max="1" width="12" customWidth="1"/>
    <col min="2" max="2" width="4.28515625" customWidth="1"/>
    <col min="3" max="3" width="30.85546875" customWidth="1"/>
    <col min="4" max="4" width="12.140625" customWidth="1"/>
    <col min="5" max="5" width="3.140625" customWidth="1"/>
    <col min="6" max="6" width="31" bestFit="1" customWidth="1"/>
    <col min="7" max="7" width="12.28515625" customWidth="1"/>
    <col min="8" max="8" width="3.140625" customWidth="1"/>
  </cols>
  <sheetData>
    <row r="1" spans="2:5" ht="18" x14ac:dyDescent="0.25">
      <c r="C1" s="1" t="s">
        <v>6</v>
      </c>
    </row>
    <row r="2" spans="2:5" ht="15" x14ac:dyDescent="0.2">
      <c r="C2" s="2" t="s">
        <v>20</v>
      </c>
    </row>
    <row r="4" spans="2:5" ht="15" x14ac:dyDescent="0.2">
      <c r="C4" s="3" t="s">
        <v>8</v>
      </c>
      <c r="D4" s="2"/>
      <c r="E4" s="2"/>
    </row>
    <row r="5" spans="2:5" ht="15.75" thickBot="1" x14ac:dyDescent="0.25">
      <c r="C5" s="27"/>
      <c r="D5" s="33"/>
      <c r="E5" s="2"/>
    </row>
    <row r="6" spans="2:5" ht="15" x14ac:dyDescent="0.2">
      <c r="B6" s="223"/>
      <c r="C6" s="52"/>
      <c r="D6" s="53"/>
      <c r="E6" s="54"/>
    </row>
    <row r="7" spans="2:5" ht="15" x14ac:dyDescent="0.2">
      <c r="B7" s="225"/>
      <c r="C7" s="53" t="s">
        <v>1</v>
      </c>
      <c r="D7" s="64">
        <v>734000</v>
      </c>
      <c r="E7" s="59"/>
    </row>
    <row r="8" spans="2:5" ht="15" x14ac:dyDescent="0.2">
      <c r="B8" s="224"/>
      <c r="C8" s="53" t="s">
        <v>2</v>
      </c>
      <c r="D8" s="65">
        <v>315000</v>
      </c>
      <c r="E8" s="57"/>
    </row>
    <row r="9" spans="2:5" ht="15" x14ac:dyDescent="0.2">
      <c r="B9" s="224"/>
      <c r="C9" s="53" t="s">
        <v>43</v>
      </c>
      <c r="D9" s="65">
        <v>48000</v>
      </c>
      <c r="E9" s="57"/>
    </row>
    <row r="10" spans="2:5" ht="15" x14ac:dyDescent="0.2">
      <c r="B10" s="224"/>
      <c r="C10" s="53" t="s">
        <v>46</v>
      </c>
      <c r="D10" s="58">
        <v>35000</v>
      </c>
      <c r="E10" s="59"/>
    </row>
    <row r="11" spans="2:5" ht="15" x14ac:dyDescent="0.2">
      <c r="B11" s="224"/>
      <c r="C11" s="53"/>
      <c r="D11" s="65"/>
      <c r="E11" s="57"/>
    </row>
    <row r="12" spans="2:5" ht="15" x14ac:dyDescent="0.2">
      <c r="B12" s="224"/>
      <c r="C12" s="53" t="s">
        <v>75</v>
      </c>
      <c r="D12" s="66">
        <v>0.35</v>
      </c>
      <c r="E12" s="57"/>
    </row>
    <row r="13" spans="2:5" ht="15" x14ac:dyDescent="0.2">
      <c r="B13" s="224"/>
      <c r="C13" s="53"/>
      <c r="D13" s="66"/>
      <c r="E13" s="57"/>
    </row>
    <row r="14" spans="2:5" ht="15" x14ac:dyDescent="0.2">
      <c r="B14" s="226"/>
      <c r="C14" s="53" t="s">
        <v>19</v>
      </c>
      <c r="D14" s="262">
        <v>85000</v>
      </c>
      <c r="E14" s="57"/>
    </row>
    <row r="15" spans="2:5" ht="15" x14ac:dyDescent="0.2">
      <c r="B15" s="226"/>
      <c r="C15" s="53"/>
      <c r="D15" s="66"/>
      <c r="E15" s="57"/>
    </row>
    <row r="16" spans="2:5" ht="15" x14ac:dyDescent="0.2">
      <c r="B16" s="226"/>
      <c r="C16" s="53" t="s">
        <v>189</v>
      </c>
      <c r="D16" s="252">
        <v>110000</v>
      </c>
      <c r="E16" s="57"/>
    </row>
    <row r="17" spans="2:9" ht="15.75" thickBot="1" x14ac:dyDescent="0.25">
      <c r="B17" s="61"/>
      <c r="C17" s="62"/>
      <c r="D17" s="62"/>
      <c r="E17" s="63"/>
    </row>
    <row r="18" spans="2:9" ht="15" x14ac:dyDescent="0.2">
      <c r="C18" s="2"/>
      <c r="D18" s="2"/>
      <c r="E18" s="2"/>
    </row>
    <row r="19" spans="2:9" ht="15" x14ac:dyDescent="0.2">
      <c r="C19" s="3" t="s">
        <v>10</v>
      </c>
      <c r="D19" s="2"/>
      <c r="E19" s="2"/>
    </row>
    <row r="20" spans="2:9" ht="15.75" thickBot="1" x14ac:dyDescent="0.25">
      <c r="C20" s="27"/>
      <c r="D20" s="2"/>
      <c r="E20" s="33"/>
    </row>
    <row r="21" spans="2:9" ht="15" x14ac:dyDescent="0.2">
      <c r="B21" s="68"/>
      <c r="C21" s="10"/>
      <c r="D21" s="4"/>
      <c r="E21" s="5"/>
      <c r="F21" s="109"/>
      <c r="G21" s="109"/>
      <c r="H21" s="109"/>
    </row>
    <row r="22" spans="2:9" ht="15.75" thickBot="1" x14ac:dyDescent="0.25">
      <c r="B22" s="69"/>
      <c r="C22" s="6" t="s">
        <v>0</v>
      </c>
      <c r="D22" s="6"/>
      <c r="E22" s="146"/>
      <c r="F22" s="114"/>
      <c r="G22" s="110"/>
      <c r="H22" s="109"/>
    </row>
    <row r="23" spans="2:9" ht="15" x14ac:dyDescent="0.2">
      <c r="B23" s="69"/>
      <c r="C23" s="10" t="s">
        <v>1</v>
      </c>
      <c r="D23" s="285">
        <f>D7</f>
        <v>734000</v>
      </c>
      <c r="E23" s="147"/>
      <c r="F23" s="114"/>
      <c r="G23" s="111"/>
      <c r="H23" s="109"/>
    </row>
    <row r="24" spans="2:9" ht="15.75" x14ac:dyDescent="0.25">
      <c r="B24" s="69"/>
      <c r="C24" s="10" t="s">
        <v>2</v>
      </c>
      <c r="D24" s="286">
        <f>D8</f>
        <v>315000</v>
      </c>
      <c r="E24" s="148"/>
      <c r="F24" s="114"/>
      <c r="G24" s="112"/>
      <c r="H24" s="109"/>
    </row>
    <row r="25" spans="2:9" ht="15" x14ac:dyDescent="0.2">
      <c r="B25" s="69"/>
      <c r="C25" s="10" t="s">
        <v>43</v>
      </c>
      <c r="D25" s="287">
        <f>D9</f>
        <v>48000</v>
      </c>
      <c r="E25" s="81"/>
      <c r="F25" s="109"/>
      <c r="G25" s="109"/>
      <c r="H25" s="109"/>
    </row>
    <row r="26" spans="2:9" ht="15" x14ac:dyDescent="0.2">
      <c r="B26" s="69"/>
      <c r="C26" s="10" t="s">
        <v>3</v>
      </c>
      <c r="D26" s="264">
        <f>D23-D24-D25</f>
        <v>371000</v>
      </c>
      <c r="E26" s="8"/>
      <c r="F26" s="116"/>
      <c r="G26" s="116"/>
      <c r="H26" s="116"/>
    </row>
    <row r="27" spans="2:9" ht="15" x14ac:dyDescent="0.2">
      <c r="B27" s="69"/>
      <c r="C27" s="10" t="s">
        <v>46</v>
      </c>
      <c r="D27" s="288">
        <f>D10</f>
        <v>35000</v>
      </c>
      <c r="E27" s="149"/>
      <c r="F27" s="114"/>
      <c r="G27" s="114"/>
      <c r="H27" s="114"/>
      <c r="I27" s="109"/>
    </row>
    <row r="28" spans="2:9" ht="15" x14ac:dyDescent="0.2">
      <c r="B28" s="69"/>
      <c r="C28" s="10" t="s">
        <v>4</v>
      </c>
      <c r="D28" s="35">
        <f>D26-D27</f>
        <v>336000</v>
      </c>
      <c r="E28" s="150"/>
      <c r="F28" s="114"/>
      <c r="G28" s="110"/>
      <c r="H28" s="114"/>
      <c r="I28" s="109"/>
    </row>
    <row r="29" spans="2:9" ht="15" x14ac:dyDescent="0.2">
      <c r="B29" s="69"/>
      <c r="C29" s="26" t="str">
        <f>"Taxes (" &amp; D12*100 &amp; "%)"</f>
        <v>Taxes (35%)</v>
      </c>
      <c r="D29" s="253">
        <f>MAX((D28*D12),0)</f>
        <v>117599.99999999999</v>
      </c>
      <c r="E29" s="151"/>
      <c r="F29" s="114"/>
      <c r="G29" s="117"/>
      <c r="H29" s="114"/>
      <c r="I29" s="109"/>
    </row>
    <row r="30" spans="2:9" ht="16.5" thickBot="1" x14ac:dyDescent="0.3">
      <c r="B30" s="69"/>
      <c r="C30" s="10" t="s">
        <v>54</v>
      </c>
      <c r="D30" s="36">
        <f>D28-D29</f>
        <v>218400</v>
      </c>
      <c r="E30" s="8"/>
      <c r="F30" s="114"/>
      <c r="G30" s="118"/>
      <c r="H30" s="114"/>
      <c r="I30" s="109"/>
    </row>
    <row r="31" spans="2:9" ht="16.5" thickTop="1" thickBot="1" x14ac:dyDescent="0.25">
      <c r="B31" s="70"/>
      <c r="C31" s="37"/>
      <c r="D31" s="38"/>
      <c r="E31" s="72"/>
      <c r="F31" s="114"/>
      <c r="G31" s="114"/>
      <c r="H31" s="114"/>
      <c r="I31" s="109"/>
    </row>
    <row r="32" spans="2:9" ht="15" x14ac:dyDescent="0.2">
      <c r="B32" s="40"/>
      <c r="C32" s="40"/>
      <c r="D32" s="40"/>
      <c r="E32" s="40"/>
      <c r="F32" s="114"/>
      <c r="G32" s="111"/>
      <c r="H32" s="109"/>
      <c r="I32" s="109"/>
    </row>
    <row r="33" spans="1:40" ht="15.75" thickBot="1" x14ac:dyDescent="0.25">
      <c r="F33" s="114"/>
      <c r="G33" s="117"/>
      <c r="H33" s="109"/>
      <c r="I33" s="109"/>
    </row>
    <row r="34" spans="1:40" ht="15" x14ac:dyDescent="0.2">
      <c r="A34" s="2"/>
      <c r="B34" s="71"/>
      <c r="C34" s="75"/>
      <c r="D34" s="76"/>
      <c r="E34" s="5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</row>
    <row r="35" spans="1:40" ht="15.75" x14ac:dyDescent="0.25">
      <c r="A35" s="2"/>
      <c r="B35" s="11"/>
      <c r="C35" s="10" t="s">
        <v>173</v>
      </c>
      <c r="D35" s="19">
        <f>D30-D14</f>
        <v>133400</v>
      </c>
      <c r="E35" s="8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</row>
    <row r="36" spans="1:40" ht="15" x14ac:dyDescent="0.2">
      <c r="A36" s="2"/>
      <c r="B36" s="11"/>
      <c r="C36" s="10"/>
      <c r="D36" s="10"/>
      <c r="E36" s="8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</row>
    <row r="37" spans="1:40" ht="15.75" x14ac:dyDescent="0.25">
      <c r="A37" s="2"/>
      <c r="B37" s="11"/>
      <c r="C37" s="10" t="s">
        <v>174</v>
      </c>
      <c r="D37" s="78">
        <f>D30/D16</f>
        <v>1.9854545454545454</v>
      </c>
      <c r="E37" s="8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  <row r="38" spans="1:40" ht="15" x14ac:dyDescent="0.2">
      <c r="A38" s="73"/>
      <c r="B38" s="11"/>
      <c r="C38" s="10"/>
      <c r="D38" s="10"/>
      <c r="E38" s="8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</row>
    <row r="39" spans="1:40" ht="15.75" x14ac:dyDescent="0.25">
      <c r="A39" s="2"/>
      <c r="B39" s="11"/>
      <c r="C39" s="10" t="s">
        <v>175</v>
      </c>
      <c r="D39" s="78">
        <f>D14/D16</f>
        <v>0.77272727272727271</v>
      </c>
      <c r="E39" s="8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  <row r="40" spans="1:40" ht="15.75" thickBot="1" x14ac:dyDescent="0.25">
      <c r="A40" s="2"/>
      <c r="B40" s="28"/>
      <c r="C40" s="30"/>
      <c r="D40" s="30"/>
      <c r="E40" s="29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</row>
    <row r="41" spans="1:40" ht="15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</row>
    <row r="42" spans="1:40" ht="15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</row>
    <row r="43" spans="1:40" ht="15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</row>
    <row r="44" spans="1:40" ht="15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</row>
    <row r="45" spans="1:40" ht="15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</row>
    <row r="46" spans="1:40" ht="15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</row>
    <row r="47" spans="1:40" ht="15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</row>
    <row r="48" spans="1:40" ht="15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</row>
    <row r="49" spans="1:40" ht="15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</row>
    <row r="50" spans="1:40" ht="15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</row>
    <row r="51" spans="1:40" ht="15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</row>
    <row r="52" spans="1:40" ht="15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</row>
    <row r="53" spans="1:40" ht="15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</row>
    <row r="54" spans="1:40" ht="15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</row>
    <row r="55" spans="1:40" ht="1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</row>
    <row r="56" spans="1:40" ht="15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</row>
    <row r="57" spans="1:40" ht="15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</row>
    <row r="58" spans="1:40" ht="15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</row>
    <row r="59" spans="1:40" ht="15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</row>
    <row r="60" spans="1:40" ht="15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</row>
    <row r="61" spans="1:40" ht="15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</row>
    <row r="62" spans="1:40" ht="15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</row>
    <row r="63" spans="1:40" ht="15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</row>
    <row r="64" spans="1:40" ht="15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</row>
    <row r="65" spans="1:40" ht="15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</row>
    <row r="66" spans="1:40" ht="15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</row>
    <row r="67" spans="1:40" ht="15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</row>
    <row r="68" spans="1:40" ht="15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</row>
    <row r="69" spans="1:40" ht="15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</row>
    <row r="70" spans="1:40" ht="15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</row>
    <row r="71" spans="1:40" ht="15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</row>
    <row r="72" spans="1:40" ht="15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</row>
    <row r="73" spans="1:40" ht="15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</row>
    <row r="74" spans="1:40" ht="15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</row>
    <row r="75" spans="1:40" ht="15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</row>
    <row r="76" spans="1:40" ht="15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</row>
    <row r="77" spans="1:40" ht="15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</row>
    <row r="78" spans="1:40" ht="15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</row>
    <row r="79" spans="1:40" ht="15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</row>
    <row r="80" spans="1:40" ht="15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</row>
    <row r="81" spans="1:40" ht="15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</row>
    <row r="82" spans="1:40" ht="15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</row>
    <row r="83" spans="1:40" ht="15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</row>
    <row r="84" spans="1:40" ht="15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</row>
    <row r="85" spans="1:40" ht="15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</row>
    <row r="86" spans="1:40" ht="15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</row>
    <row r="87" spans="1:40" ht="15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</row>
    <row r="88" spans="1:40" ht="15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</row>
    <row r="89" spans="1:40" ht="15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</row>
    <row r="90" spans="1:40" ht="15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</row>
    <row r="91" spans="1:40" ht="15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</row>
    <row r="92" spans="1:40" ht="15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</row>
    <row r="93" spans="1:40" ht="15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</row>
    <row r="94" spans="1:40" ht="15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</row>
  </sheetData>
  <phoneticPr fontId="0" type="noConversion"/>
  <pageMargins left="0.75" right="0.75" top="1" bottom="1" header="0.5" footer="0.5"/>
  <pageSetup orientation="portrait" horizontalDpi="300" r:id="rId1"/>
  <headerFooter alignWithMargins="0"/>
  <ignoredErrors>
    <ignoredError sqref="D2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"/>
  <dimension ref="A1:H27"/>
  <sheetViews>
    <sheetView workbookViewId="0"/>
  </sheetViews>
  <sheetFormatPr defaultRowHeight="12.75" x14ac:dyDescent="0.2"/>
  <cols>
    <col min="2" max="2" width="3.140625" customWidth="1"/>
    <col min="3" max="3" width="32.85546875" bestFit="1" customWidth="1"/>
    <col min="4" max="4" width="15.5703125" bestFit="1" customWidth="1"/>
    <col min="5" max="5" width="3.140625" customWidth="1"/>
    <col min="6" max="6" width="32.28515625" bestFit="1" customWidth="1"/>
    <col min="7" max="7" width="3.140625" customWidth="1"/>
  </cols>
  <sheetData>
    <row r="1" spans="1:8" ht="18" x14ac:dyDescent="0.25">
      <c r="C1" s="1" t="s">
        <v>6</v>
      </c>
    </row>
    <row r="2" spans="1:8" ht="15" x14ac:dyDescent="0.2">
      <c r="C2" s="2" t="s">
        <v>21</v>
      </c>
    </row>
    <row r="4" spans="1:8" ht="15" x14ac:dyDescent="0.2">
      <c r="C4" s="3" t="s">
        <v>8</v>
      </c>
      <c r="D4" s="2"/>
      <c r="E4" s="2"/>
      <c r="F4" s="2"/>
      <c r="G4" s="2"/>
      <c r="H4" s="2"/>
    </row>
    <row r="5" spans="1:8" ht="15.75" thickBot="1" x14ac:dyDescent="0.25">
      <c r="C5" s="27"/>
      <c r="D5" s="33"/>
      <c r="E5" s="2"/>
      <c r="F5" s="2"/>
      <c r="G5" s="2"/>
      <c r="H5" s="2"/>
    </row>
    <row r="6" spans="1:8" ht="15" x14ac:dyDescent="0.2">
      <c r="B6" s="51"/>
      <c r="C6" s="52"/>
      <c r="D6" s="53"/>
      <c r="E6" s="54"/>
      <c r="F6" s="2"/>
      <c r="G6" s="2"/>
      <c r="H6" s="2"/>
    </row>
    <row r="7" spans="1:8" ht="15" x14ac:dyDescent="0.2">
      <c r="B7" s="55"/>
      <c r="C7" s="53" t="s">
        <v>23</v>
      </c>
      <c r="D7" s="263">
        <v>5300000</v>
      </c>
      <c r="E7" s="59"/>
      <c r="F7" s="2"/>
      <c r="G7" s="2"/>
      <c r="H7" s="2"/>
    </row>
    <row r="8" spans="1:8" ht="15" x14ac:dyDescent="0.2">
      <c r="B8" s="55"/>
      <c r="C8" s="53" t="s">
        <v>26</v>
      </c>
      <c r="D8" s="263">
        <v>3200000</v>
      </c>
      <c r="E8" s="57"/>
      <c r="F8" s="2"/>
      <c r="G8" s="2"/>
      <c r="H8" s="2"/>
    </row>
    <row r="9" spans="1:8" ht="15" x14ac:dyDescent="0.2">
      <c r="B9" s="55"/>
      <c r="C9" s="53" t="s">
        <v>76</v>
      </c>
      <c r="D9" s="64">
        <v>900000</v>
      </c>
      <c r="E9" s="59"/>
      <c r="F9" s="2"/>
      <c r="G9" s="2"/>
      <c r="H9" s="2"/>
    </row>
    <row r="10" spans="1:8" ht="15" x14ac:dyDescent="0.2">
      <c r="B10" s="55"/>
      <c r="C10" s="53" t="s">
        <v>22</v>
      </c>
      <c r="D10" s="263">
        <v>215000</v>
      </c>
      <c r="E10" s="57"/>
      <c r="F10" s="2"/>
      <c r="G10" s="2"/>
      <c r="H10" s="2"/>
    </row>
    <row r="11" spans="1:8" ht="15" x14ac:dyDescent="0.2">
      <c r="B11" s="55"/>
      <c r="C11" s="53" t="s">
        <v>24</v>
      </c>
      <c r="D11" s="263">
        <v>1250000</v>
      </c>
      <c r="E11" s="59"/>
      <c r="F11" s="2"/>
      <c r="G11" s="2"/>
      <c r="H11" s="2"/>
    </row>
    <row r="12" spans="1:8" ht="15.75" thickBot="1" x14ac:dyDescent="0.25">
      <c r="B12" s="61"/>
      <c r="C12" s="62"/>
      <c r="D12" s="62"/>
      <c r="E12" s="63"/>
      <c r="F12" s="2"/>
      <c r="G12" s="2"/>
      <c r="H12" s="2"/>
    </row>
    <row r="13" spans="1:8" ht="15" x14ac:dyDescent="0.2">
      <c r="C13" s="2"/>
      <c r="D13" s="2"/>
      <c r="E13" s="2"/>
      <c r="F13" s="2"/>
      <c r="G13" s="2"/>
      <c r="H13" s="2"/>
    </row>
    <row r="14" spans="1:8" ht="15" x14ac:dyDescent="0.2">
      <c r="C14" s="3" t="s">
        <v>10</v>
      </c>
      <c r="D14" s="2"/>
      <c r="E14" s="2"/>
      <c r="F14" s="2"/>
      <c r="G14" s="2"/>
      <c r="H14" s="2"/>
    </row>
    <row r="15" spans="1:8" ht="15.75" thickBot="1" x14ac:dyDescent="0.25">
      <c r="A15" s="40"/>
      <c r="C15" s="27"/>
      <c r="D15" s="2"/>
      <c r="E15" s="33"/>
      <c r="F15" s="114"/>
      <c r="G15" s="114"/>
      <c r="H15" s="2"/>
    </row>
    <row r="16" spans="1:8" ht="15" x14ac:dyDescent="0.2">
      <c r="A16" s="50"/>
      <c r="B16" s="68"/>
      <c r="C16" s="4"/>
      <c r="D16" s="4"/>
      <c r="E16" s="80"/>
      <c r="F16" s="120"/>
      <c r="G16" s="120"/>
      <c r="H16" s="2"/>
    </row>
    <row r="17" spans="1:8" ht="15" x14ac:dyDescent="0.2">
      <c r="A17" s="50"/>
      <c r="B17" s="69"/>
      <c r="C17" s="25" t="s">
        <v>22</v>
      </c>
      <c r="D17" s="285">
        <f>D10</f>
        <v>215000</v>
      </c>
      <c r="E17" s="86"/>
      <c r="F17" s="121"/>
      <c r="G17" s="120"/>
      <c r="H17" s="2"/>
    </row>
    <row r="18" spans="1:8" ht="15" x14ac:dyDescent="0.2">
      <c r="A18" s="50"/>
      <c r="B18" s="69"/>
      <c r="C18" s="10" t="s">
        <v>12</v>
      </c>
      <c r="D18" s="288">
        <f>D9</f>
        <v>900000</v>
      </c>
      <c r="E18" s="86"/>
      <c r="F18" s="121"/>
      <c r="G18" s="120"/>
      <c r="H18" s="2"/>
    </row>
    <row r="19" spans="1:8" ht="15" x14ac:dyDescent="0.2">
      <c r="A19" s="50"/>
      <c r="B19" s="69"/>
      <c r="C19" s="10" t="s">
        <v>25</v>
      </c>
      <c r="D19" s="292">
        <f>D17+D18</f>
        <v>1115000</v>
      </c>
      <c r="E19" s="86"/>
      <c r="F19" s="121"/>
      <c r="G19" s="120"/>
      <c r="H19" s="2"/>
    </row>
    <row r="20" spans="1:8" ht="15" x14ac:dyDescent="0.2">
      <c r="A20" s="50"/>
      <c r="B20" s="69"/>
      <c r="C20" s="10" t="s">
        <v>26</v>
      </c>
      <c r="D20" s="296">
        <f>D8</f>
        <v>3200000</v>
      </c>
      <c r="E20" s="125"/>
      <c r="F20" s="122"/>
      <c r="G20" s="120"/>
      <c r="H20" s="2"/>
    </row>
    <row r="21" spans="1:8" ht="16.5" thickBot="1" x14ac:dyDescent="0.3">
      <c r="A21" s="50"/>
      <c r="B21" s="69"/>
      <c r="C21" s="10" t="s">
        <v>27</v>
      </c>
      <c r="D21" s="43">
        <f>D19+D20</f>
        <v>4315000</v>
      </c>
      <c r="E21" s="126"/>
      <c r="F21" s="123"/>
      <c r="G21" s="120"/>
      <c r="H21" s="2"/>
    </row>
    <row r="22" spans="1:8" ht="15.75" thickTop="1" x14ac:dyDescent="0.2">
      <c r="A22" s="50"/>
      <c r="B22" s="69"/>
      <c r="C22" s="10"/>
      <c r="D22" s="16"/>
      <c r="E22" s="82"/>
      <c r="F22" s="123"/>
      <c r="G22" s="120"/>
      <c r="H22" s="2"/>
    </row>
    <row r="23" spans="1:8" ht="15" x14ac:dyDescent="0.2">
      <c r="A23" s="50"/>
      <c r="B23" s="83"/>
      <c r="C23" s="10" t="s">
        <v>24</v>
      </c>
      <c r="D23" s="285">
        <f>D11</f>
        <v>1250000</v>
      </c>
      <c r="E23" s="127"/>
      <c r="F23" s="124"/>
      <c r="G23" s="120"/>
      <c r="H23" s="2"/>
    </row>
    <row r="24" spans="1:8" ht="15" x14ac:dyDescent="0.2">
      <c r="A24" s="50"/>
      <c r="B24" s="84"/>
      <c r="C24" s="10" t="s">
        <v>23</v>
      </c>
      <c r="D24" s="294">
        <f>D7</f>
        <v>5300000</v>
      </c>
      <c r="E24" s="85"/>
      <c r="F24" s="120"/>
      <c r="G24" s="120"/>
      <c r="H24" s="2"/>
    </row>
    <row r="25" spans="1:8" ht="16.5" thickBot="1" x14ac:dyDescent="0.3">
      <c r="A25" s="50"/>
      <c r="B25" s="69"/>
      <c r="C25" s="10" t="s">
        <v>28</v>
      </c>
      <c r="D25" s="44">
        <f>D23+D24</f>
        <v>6550000</v>
      </c>
      <c r="E25" s="125"/>
      <c r="F25" s="124"/>
      <c r="G25" s="120"/>
      <c r="H25" s="2"/>
    </row>
    <row r="26" spans="1:8" ht="14.25" thickTop="1" thickBot="1" x14ac:dyDescent="0.25">
      <c r="A26" s="50"/>
      <c r="B26" s="70"/>
      <c r="C26" s="21"/>
      <c r="D26" s="21"/>
      <c r="E26" s="102"/>
      <c r="F26" s="121"/>
      <c r="G26" s="121"/>
    </row>
    <row r="27" spans="1:8" x14ac:dyDescent="0.2">
      <c r="A27" s="40"/>
      <c r="F27" s="40"/>
    </row>
  </sheetData>
  <phoneticPr fontId="0" type="noConversion"/>
  <pageMargins left="0.75" right="0.75" top="1" bottom="1" header="0.5" footer="0.5"/>
  <pageSetup orientation="portrait" horizontalDpi="300" r:id="rId1"/>
  <headerFooter alignWithMargins="0"/>
  <ignoredErrors>
    <ignoredError sqref="D20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"/>
  <dimension ref="A1:I40"/>
  <sheetViews>
    <sheetView workbookViewId="0"/>
  </sheetViews>
  <sheetFormatPr defaultRowHeight="12.75" x14ac:dyDescent="0.2"/>
  <cols>
    <col min="2" max="2" width="3.140625" customWidth="1"/>
    <col min="3" max="3" width="26" bestFit="1" customWidth="1"/>
    <col min="4" max="4" width="14.28515625" bestFit="1" customWidth="1"/>
    <col min="5" max="5" width="3.140625" customWidth="1"/>
    <col min="6" max="6" width="9.28515625" bestFit="1" customWidth="1"/>
    <col min="7" max="7" width="3" customWidth="1"/>
    <col min="8" max="8" width="3.140625" customWidth="1"/>
  </cols>
  <sheetData>
    <row r="1" spans="2:9" ht="18" x14ac:dyDescent="0.25">
      <c r="C1" s="1" t="s">
        <v>6</v>
      </c>
    </row>
    <row r="2" spans="2:9" ht="15" x14ac:dyDescent="0.2">
      <c r="C2" s="2" t="s">
        <v>41</v>
      </c>
    </row>
    <row r="4" spans="2:9" ht="15" x14ac:dyDescent="0.2">
      <c r="C4" s="3" t="s">
        <v>8</v>
      </c>
      <c r="D4" s="2"/>
      <c r="E4" s="2"/>
      <c r="F4" s="2"/>
      <c r="G4" s="2"/>
      <c r="H4" s="2"/>
      <c r="I4" s="2"/>
    </row>
    <row r="5" spans="2:9" ht="15.75" thickBot="1" x14ac:dyDescent="0.25">
      <c r="C5" s="27"/>
      <c r="D5" s="33"/>
      <c r="E5" s="2"/>
      <c r="F5" s="2"/>
      <c r="G5" s="2"/>
      <c r="H5" s="2"/>
      <c r="I5" s="2"/>
    </row>
    <row r="6" spans="2:9" ht="15" x14ac:dyDescent="0.2">
      <c r="B6" s="51"/>
      <c r="C6" s="52"/>
      <c r="D6" s="53"/>
      <c r="E6" s="54"/>
      <c r="F6" s="2"/>
      <c r="G6" s="2"/>
      <c r="H6" s="2"/>
      <c r="I6" s="2"/>
    </row>
    <row r="7" spans="2:9" ht="15" x14ac:dyDescent="0.2">
      <c r="B7" s="55"/>
      <c r="C7" s="53" t="s">
        <v>29</v>
      </c>
      <c r="D7" s="56">
        <v>255000</v>
      </c>
      <c r="E7" s="57"/>
      <c r="F7" s="2"/>
      <c r="G7" s="2"/>
      <c r="H7" s="2"/>
      <c r="I7" s="2"/>
    </row>
    <row r="8" spans="2:9" ht="15" x14ac:dyDescent="0.2">
      <c r="B8" s="55"/>
      <c r="C8" s="53"/>
      <c r="D8" s="58"/>
      <c r="E8" s="59"/>
      <c r="F8" s="2"/>
      <c r="G8" s="2"/>
      <c r="H8" s="2"/>
      <c r="I8" s="2"/>
    </row>
    <row r="9" spans="2:9" ht="15" x14ac:dyDescent="0.2">
      <c r="B9" s="55"/>
      <c r="C9" s="53" t="s">
        <v>29</v>
      </c>
      <c r="D9" s="58"/>
      <c r="E9" s="59"/>
      <c r="F9" s="2"/>
      <c r="G9" s="2"/>
      <c r="H9" s="2"/>
      <c r="I9" s="2"/>
    </row>
    <row r="10" spans="2:9" ht="15" x14ac:dyDescent="0.2">
      <c r="B10" s="55"/>
      <c r="C10" s="53" t="s">
        <v>30</v>
      </c>
      <c r="D10" s="66">
        <v>0.15</v>
      </c>
      <c r="E10" s="57"/>
      <c r="F10" s="2"/>
      <c r="G10" s="2"/>
      <c r="H10" s="2"/>
      <c r="I10" s="2"/>
    </row>
    <row r="11" spans="2:9" ht="15" x14ac:dyDescent="0.2">
      <c r="B11" s="55"/>
      <c r="C11" s="53" t="s">
        <v>31</v>
      </c>
      <c r="D11" s="66">
        <v>0.25</v>
      </c>
      <c r="E11" s="59"/>
      <c r="F11" s="2"/>
      <c r="G11" s="2"/>
      <c r="H11" s="2"/>
      <c r="I11" s="2"/>
    </row>
    <row r="12" spans="2:9" ht="15" x14ac:dyDescent="0.2">
      <c r="B12" s="55"/>
      <c r="C12" s="53" t="s">
        <v>32</v>
      </c>
      <c r="D12" s="66">
        <v>0.34</v>
      </c>
      <c r="E12" s="59"/>
      <c r="F12" s="2"/>
      <c r="G12" s="2"/>
      <c r="H12" s="2"/>
      <c r="I12" s="2"/>
    </row>
    <row r="13" spans="2:9" ht="15" x14ac:dyDescent="0.2">
      <c r="B13" s="55"/>
      <c r="C13" s="53" t="s">
        <v>33</v>
      </c>
      <c r="D13" s="66">
        <v>0.39</v>
      </c>
      <c r="E13" s="59"/>
      <c r="F13" s="2"/>
      <c r="G13" s="2"/>
      <c r="H13" s="2"/>
      <c r="I13" s="2"/>
    </row>
    <row r="14" spans="2:9" ht="15" x14ac:dyDescent="0.2">
      <c r="B14" s="55"/>
      <c r="C14" s="53" t="s">
        <v>34</v>
      </c>
      <c r="D14" s="66">
        <v>0.34</v>
      </c>
      <c r="E14" s="59"/>
      <c r="F14" s="2"/>
      <c r="G14" s="2"/>
      <c r="H14" s="2"/>
      <c r="I14" s="2"/>
    </row>
    <row r="15" spans="2:9" ht="15" x14ac:dyDescent="0.2">
      <c r="B15" s="55"/>
      <c r="C15" s="53" t="s">
        <v>35</v>
      </c>
      <c r="D15" s="66">
        <v>0.35</v>
      </c>
      <c r="E15" s="59"/>
      <c r="F15" s="2"/>
      <c r="G15" s="2"/>
      <c r="H15" s="2"/>
      <c r="I15" s="2"/>
    </row>
    <row r="16" spans="2:9" ht="15" x14ac:dyDescent="0.2">
      <c r="B16" s="55"/>
      <c r="C16" s="53" t="s">
        <v>36</v>
      </c>
      <c r="D16" s="66">
        <v>0.38</v>
      </c>
      <c r="E16" s="59"/>
      <c r="F16" s="2"/>
      <c r="G16" s="2"/>
      <c r="H16" s="2"/>
      <c r="I16" s="2"/>
    </row>
    <row r="17" spans="1:9" ht="15" x14ac:dyDescent="0.2">
      <c r="B17" s="55"/>
      <c r="C17" s="53" t="s">
        <v>37</v>
      </c>
      <c r="D17" s="66">
        <v>0.35</v>
      </c>
      <c r="E17" s="59"/>
      <c r="F17" s="2"/>
      <c r="G17" s="2"/>
      <c r="H17" s="2"/>
      <c r="I17" s="2"/>
    </row>
    <row r="18" spans="1:9" ht="15.75" thickBot="1" x14ac:dyDescent="0.25">
      <c r="B18" s="61"/>
      <c r="C18" s="62"/>
      <c r="D18" s="62"/>
      <c r="E18" s="63"/>
      <c r="F18" s="2"/>
      <c r="G18" s="2"/>
      <c r="H18" s="2"/>
      <c r="I18" s="2"/>
    </row>
    <row r="19" spans="1:9" ht="15" x14ac:dyDescent="0.2">
      <c r="C19" s="2"/>
      <c r="D19" s="2"/>
      <c r="E19" s="2"/>
      <c r="F19" s="2"/>
      <c r="G19" s="2"/>
      <c r="H19" s="2"/>
      <c r="I19" s="2"/>
    </row>
    <row r="20" spans="1:9" ht="15" x14ac:dyDescent="0.2">
      <c r="C20" s="3" t="s">
        <v>10</v>
      </c>
      <c r="D20" s="2"/>
      <c r="E20" s="2"/>
      <c r="F20" s="2"/>
      <c r="G20" s="2"/>
      <c r="H20" s="2"/>
      <c r="I20" s="2"/>
    </row>
    <row r="21" spans="1:9" ht="15.75" thickBot="1" x14ac:dyDescent="0.25">
      <c r="A21" s="40"/>
      <c r="C21" s="98"/>
      <c r="D21" s="2"/>
      <c r="E21" s="39"/>
      <c r="F21" s="39"/>
      <c r="G21" s="39"/>
      <c r="H21" s="39"/>
      <c r="I21" s="2"/>
    </row>
    <row r="22" spans="1:9" ht="15" x14ac:dyDescent="0.2">
      <c r="A22" s="79"/>
      <c r="B22" s="71"/>
      <c r="C22" s="4"/>
      <c r="D22" s="4"/>
      <c r="E22" s="94"/>
      <c r="F22" s="94"/>
      <c r="G22" s="80"/>
      <c r="H22" s="120"/>
      <c r="I22" s="2"/>
    </row>
    <row r="23" spans="1:9" ht="15" x14ac:dyDescent="0.2">
      <c r="A23" s="79"/>
      <c r="B23" s="87"/>
      <c r="C23" s="88" t="s">
        <v>38</v>
      </c>
      <c r="D23" s="10"/>
      <c r="E23" s="10"/>
      <c r="F23" s="46"/>
      <c r="G23" s="86"/>
      <c r="H23" s="120"/>
      <c r="I23" s="2"/>
    </row>
    <row r="24" spans="1:9" ht="15" x14ac:dyDescent="0.2">
      <c r="A24" s="79"/>
      <c r="B24" s="87"/>
      <c r="C24" s="258">
        <f t="shared" ref="C24:C31" si="0">D10</f>
        <v>0.15</v>
      </c>
      <c r="D24" s="42">
        <f>MIN(D7,50000)</f>
        <v>50000</v>
      </c>
      <c r="E24" s="10"/>
      <c r="F24" s="46"/>
      <c r="G24" s="86"/>
      <c r="H24" s="120"/>
      <c r="I24" s="2"/>
    </row>
    <row r="25" spans="1:9" ht="15" x14ac:dyDescent="0.2">
      <c r="A25" s="79"/>
      <c r="B25" s="87"/>
      <c r="C25" s="258">
        <f t="shared" si="0"/>
        <v>0.25</v>
      </c>
      <c r="D25" s="34">
        <f>MIN(D7-D24,25000)</f>
        <v>25000</v>
      </c>
      <c r="E25" s="10"/>
      <c r="F25" s="46"/>
      <c r="G25" s="86"/>
      <c r="H25" s="120"/>
      <c r="I25" s="2"/>
    </row>
    <row r="26" spans="1:9" ht="15" x14ac:dyDescent="0.2">
      <c r="A26" s="79"/>
      <c r="B26" s="87"/>
      <c r="C26" s="258">
        <f t="shared" si="0"/>
        <v>0.34</v>
      </c>
      <c r="D26" s="34">
        <f>MIN(D7-D25-D24,25000)</f>
        <v>25000</v>
      </c>
      <c r="E26" s="10"/>
      <c r="F26" s="96"/>
      <c r="G26" s="86"/>
      <c r="H26" s="120"/>
      <c r="I26" s="2"/>
    </row>
    <row r="27" spans="1:9" ht="15.75" x14ac:dyDescent="0.25">
      <c r="A27" s="79"/>
      <c r="B27" s="87"/>
      <c r="C27" s="258">
        <f t="shared" si="0"/>
        <v>0.39</v>
      </c>
      <c r="D27" s="89">
        <f>MIN(D7-D26-D25-D24,235000)</f>
        <v>155000</v>
      </c>
      <c r="E27" s="95"/>
      <c r="F27" s="97"/>
      <c r="G27" s="82"/>
      <c r="H27" s="120"/>
      <c r="I27" s="2"/>
    </row>
    <row r="28" spans="1:9" ht="15" x14ac:dyDescent="0.2">
      <c r="A28" s="79"/>
      <c r="B28" s="87"/>
      <c r="C28" s="258">
        <f t="shared" si="0"/>
        <v>0.34</v>
      </c>
      <c r="D28" s="90">
        <f>MIN(D7-D27-D26-D25-D24,9665000)</f>
        <v>0</v>
      </c>
      <c r="E28" s="47"/>
      <c r="F28" s="97"/>
      <c r="G28" s="85"/>
      <c r="H28" s="120"/>
      <c r="I28" s="2"/>
    </row>
    <row r="29" spans="1:9" ht="15.75" x14ac:dyDescent="0.25">
      <c r="A29" s="79"/>
      <c r="B29" s="83"/>
      <c r="C29" s="258">
        <f t="shared" si="0"/>
        <v>0.35</v>
      </c>
      <c r="D29" s="91">
        <f>MIN(D7-D28-D27-D26-D25-D24,50000000)</f>
        <v>0</v>
      </c>
      <c r="E29" s="48"/>
      <c r="F29" s="45"/>
      <c r="G29" s="99"/>
      <c r="H29" s="120"/>
      <c r="I29" s="2"/>
    </row>
    <row r="30" spans="1:9" ht="15" x14ac:dyDescent="0.2">
      <c r="A30" s="79"/>
      <c r="B30" s="84"/>
      <c r="C30" s="258">
        <f t="shared" si="0"/>
        <v>0.38</v>
      </c>
      <c r="D30" s="34">
        <f>MIN(D7-D29-D28-D27-D26-D25-D24,3333333)</f>
        <v>0</v>
      </c>
      <c r="E30" s="41"/>
      <c r="F30" s="41"/>
      <c r="G30" s="85"/>
      <c r="H30" s="120"/>
      <c r="I30" s="2"/>
    </row>
    <row r="31" spans="1:9" ht="16.5" thickBot="1" x14ac:dyDescent="0.3">
      <c r="A31" s="79"/>
      <c r="B31" s="87"/>
      <c r="C31" s="258">
        <f t="shared" si="0"/>
        <v>0.35</v>
      </c>
      <c r="D31" s="92">
        <f>(D7-D30-D29-D28-D27-D26-D25-D24)</f>
        <v>0</v>
      </c>
      <c r="E31" s="45"/>
      <c r="F31" s="45"/>
      <c r="G31" s="99"/>
      <c r="H31" s="120"/>
      <c r="I31" s="2"/>
    </row>
    <row r="32" spans="1:9" ht="16.5" thickTop="1" x14ac:dyDescent="0.25">
      <c r="A32" s="79"/>
      <c r="B32" s="87"/>
      <c r="C32" s="93"/>
      <c r="D32" s="154">
        <f>C24*D24+C25*D25+C26*D26+C27*D27+C28*D28+C29*D29+C30*D30+C31*D31</f>
        <v>82700</v>
      </c>
      <c r="E32" s="45"/>
      <c r="F32" s="45"/>
      <c r="G32" s="99"/>
      <c r="H32" s="120"/>
      <c r="I32" s="2"/>
    </row>
    <row r="33" spans="1:8" ht="15" x14ac:dyDescent="0.2">
      <c r="A33" s="79"/>
      <c r="B33" s="87"/>
      <c r="C33" s="10"/>
      <c r="D33" s="10"/>
      <c r="E33" s="41"/>
      <c r="F33" s="46"/>
      <c r="G33" s="86"/>
      <c r="H33" s="121"/>
    </row>
    <row r="34" spans="1:8" ht="15.75" x14ac:dyDescent="0.25">
      <c r="A34" s="40"/>
      <c r="B34" s="11"/>
      <c r="C34" s="26" t="s">
        <v>39</v>
      </c>
      <c r="D34" s="176">
        <f>D32</f>
        <v>82700</v>
      </c>
      <c r="E34" s="88" t="s">
        <v>40</v>
      </c>
      <c r="F34" s="100">
        <f>D34/D35</f>
        <v>0.3243137254901961</v>
      </c>
      <c r="G34" s="81"/>
      <c r="H34" s="40"/>
    </row>
    <row r="35" spans="1:8" ht="15" x14ac:dyDescent="0.2">
      <c r="B35" s="11"/>
      <c r="C35" s="10"/>
      <c r="D35" s="259">
        <f>D7</f>
        <v>255000</v>
      </c>
      <c r="E35" s="10"/>
      <c r="F35" s="13"/>
      <c r="G35" s="81"/>
    </row>
    <row r="36" spans="1:8" ht="15" x14ac:dyDescent="0.2">
      <c r="B36" s="11"/>
      <c r="C36" s="10"/>
      <c r="D36" s="10"/>
      <c r="E36" s="10"/>
      <c r="F36" s="13"/>
      <c r="G36" s="81"/>
    </row>
    <row r="37" spans="1:8" ht="15.75" x14ac:dyDescent="0.25">
      <c r="B37" s="11"/>
      <c r="C37" s="26" t="s">
        <v>172</v>
      </c>
      <c r="D37" s="174">
        <f>IF(D31&gt;0,C31,IF(D30&gt;0,C30,IF(D29&gt;0,C29,IF(D28&gt;0,C28,IF(D27&gt;0,C27,IF(D26&gt;0,C26,IF(D25&gt;0,C25,C24)))))))</f>
        <v>0.39</v>
      </c>
      <c r="E37" s="10"/>
      <c r="F37" s="10"/>
      <c r="G37" s="8"/>
    </row>
    <row r="38" spans="1:8" ht="15.75" thickBot="1" x14ac:dyDescent="0.25">
      <c r="B38" s="28"/>
      <c r="C38" s="30"/>
      <c r="D38" s="30"/>
      <c r="E38" s="30"/>
      <c r="F38" s="30"/>
      <c r="G38" s="29"/>
    </row>
    <row r="39" spans="1:8" ht="15" x14ac:dyDescent="0.2">
      <c r="B39" s="2"/>
      <c r="C39" s="2"/>
      <c r="D39" s="2"/>
      <c r="E39" s="2"/>
      <c r="F39" s="2"/>
      <c r="G39" s="2"/>
    </row>
    <row r="40" spans="1:8" ht="15" x14ac:dyDescent="0.2">
      <c r="B40" s="2"/>
      <c r="C40" s="2"/>
      <c r="D40" s="2"/>
      <c r="E40" s="2"/>
      <c r="F40" s="2"/>
      <c r="G40" s="2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AP83"/>
  <sheetViews>
    <sheetView workbookViewId="0"/>
  </sheetViews>
  <sheetFormatPr defaultRowHeight="12.75" x14ac:dyDescent="0.2"/>
  <cols>
    <col min="1" max="1" width="9.140625" customWidth="1"/>
    <col min="2" max="2" width="3.140625" customWidth="1"/>
    <col min="3" max="3" width="24.7109375" customWidth="1"/>
    <col min="4" max="4" width="12.140625" customWidth="1"/>
    <col min="5" max="6" width="3.140625" customWidth="1"/>
    <col min="7" max="7" width="7.85546875" customWidth="1"/>
    <col min="8" max="8" width="2.5703125" bestFit="1" customWidth="1"/>
    <col min="9" max="9" width="13.5703125" customWidth="1"/>
    <col min="10" max="10" width="3.140625" customWidth="1"/>
  </cols>
  <sheetData>
    <row r="1" spans="2:7" ht="18" x14ac:dyDescent="0.25">
      <c r="C1" s="1" t="s">
        <v>6</v>
      </c>
    </row>
    <row r="2" spans="2:7" ht="15" x14ac:dyDescent="0.2">
      <c r="C2" s="2" t="s">
        <v>42</v>
      </c>
    </row>
    <row r="4" spans="2:7" ht="15" x14ac:dyDescent="0.2">
      <c r="C4" s="3" t="s">
        <v>8</v>
      </c>
      <c r="D4" s="2"/>
      <c r="E4" s="2"/>
      <c r="F4" s="2"/>
      <c r="G4" s="2"/>
    </row>
    <row r="5" spans="2:7" ht="15.75" thickBot="1" x14ac:dyDescent="0.25">
      <c r="C5" s="27"/>
      <c r="D5" s="33"/>
      <c r="E5" s="2"/>
      <c r="F5" s="2"/>
      <c r="G5" s="2"/>
    </row>
    <row r="6" spans="2:7" ht="15" x14ac:dyDescent="0.2">
      <c r="B6" s="51"/>
      <c r="C6" s="52"/>
      <c r="D6" s="53"/>
      <c r="E6" s="54"/>
      <c r="F6" s="2"/>
      <c r="G6" s="2"/>
    </row>
    <row r="7" spans="2:7" ht="15" x14ac:dyDescent="0.2">
      <c r="B7" s="55"/>
      <c r="C7" s="53" t="s">
        <v>1</v>
      </c>
      <c r="D7" s="64">
        <v>39500</v>
      </c>
      <c r="E7" s="59"/>
      <c r="F7" s="2"/>
      <c r="G7" s="2"/>
    </row>
    <row r="8" spans="2:7" ht="15" x14ac:dyDescent="0.2">
      <c r="B8" s="55"/>
      <c r="C8" s="53" t="s">
        <v>2</v>
      </c>
      <c r="D8" s="65">
        <v>18400</v>
      </c>
      <c r="E8" s="57"/>
      <c r="F8" s="2"/>
      <c r="G8" s="2"/>
    </row>
    <row r="9" spans="2:7" ht="15" x14ac:dyDescent="0.2">
      <c r="B9" s="55"/>
      <c r="C9" s="53" t="s">
        <v>73</v>
      </c>
      <c r="D9" s="65">
        <v>1900</v>
      </c>
      <c r="E9" s="57"/>
      <c r="F9" s="2"/>
      <c r="G9" s="2"/>
    </row>
    <row r="10" spans="2:7" ht="15" x14ac:dyDescent="0.2">
      <c r="B10" s="55"/>
      <c r="C10" s="53" t="s">
        <v>74</v>
      </c>
      <c r="D10" s="58">
        <v>1400</v>
      </c>
      <c r="E10" s="59"/>
      <c r="F10" s="2"/>
      <c r="G10" s="2"/>
    </row>
    <row r="11" spans="2:7" ht="15" x14ac:dyDescent="0.2">
      <c r="B11" s="55"/>
      <c r="C11" s="53"/>
      <c r="D11" s="65"/>
      <c r="E11" s="57"/>
      <c r="F11" s="2"/>
      <c r="G11" s="2"/>
    </row>
    <row r="12" spans="2:7" ht="15" x14ac:dyDescent="0.2">
      <c r="B12" s="55"/>
      <c r="C12" s="53" t="s">
        <v>75</v>
      </c>
      <c r="D12" s="66">
        <v>0.35</v>
      </c>
      <c r="E12" s="57"/>
      <c r="F12" s="2"/>
      <c r="G12" s="2"/>
    </row>
    <row r="13" spans="2:7" ht="15.75" thickBot="1" x14ac:dyDescent="0.25">
      <c r="B13" s="61"/>
      <c r="C13" s="62"/>
      <c r="D13" s="62"/>
      <c r="E13" s="63"/>
      <c r="F13" s="2"/>
      <c r="G13" s="2"/>
    </row>
    <row r="14" spans="2:7" ht="15" x14ac:dyDescent="0.2">
      <c r="C14" s="2"/>
      <c r="D14" s="2"/>
      <c r="E14" s="2"/>
      <c r="F14" s="2"/>
      <c r="G14" s="2"/>
    </row>
    <row r="15" spans="2:7" ht="15" x14ac:dyDescent="0.2">
      <c r="C15" s="3" t="s">
        <v>10</v>
      </c>
      <c r="D15" s="2"/>
      <c r="E15" s="2"/>
      <c r="F15" s="2"/>
      <c r="G15" s="2"/>
    </row>
    <row r="16" spans="2:7" ht="15.75" thickBot="1" x14ac:dyDescent="0.25">
      <c r="C16" s="27"/>
      <c r="D16" s="2"/>
      <c r="E16" s="33"/>
      <c r="F16" s="39"/>
      <c r="G16" s="2"/>
    </row>
    <row r="17" spans="1:42" ht="15" x14ac:dyDescent="0.2">
      <c r="B17" s="68"/>
      <c r="C17" s="10"/>
      <c r="D17" s="4"/>
      <c r="E17" s="10"/>
      <c r="F17" s="115"/>
      <c r="G17" s="113"/>
      <c r="H17" s="109"/>
      <c r="I17" s="109"/>
      <c r="J17" s="109"/>
    </row>
    <row r="18" spans="1:42" ht="15.75" thickBot="1" x14ac:dyDescent="0.25">
      <c r="B18" s="69"/>
      <c r="C18" s="6" t="s">
        <v>0</v>
      </c>
      <c r="D18" s="6"/>
      <c r="E18" s="24"/>
      <c r="F18" s="115"/>
      <c r="G18" s="113"/>
      <c r="H18" s="114"/>
      <c r="I18" s="110"/>
      <c r="J18" s="109"/>
    </row>
    <row r="19" spans="1:42" ht="15" x14ac:dyDescent="0.2">
      <c r="B19" s="69"/>
      <c r="C19" s="10" t="s">
        <v>1</v>
      </c>
      <c r="D19" s="285">
        <f>D7</f>
        <v>39500</v>
      </c>
      <c r="E19" s="9"/>
      <c r="F19" s="115"/>
      <c r="G19" s="113"/>
      <c r="H19" s="114"/>
      <c r="I19" s="111"/>
      <c r="J19" s="109"/>
    </row>
    <row r="20" spans="1:42" ht="15.75" x14ac:dyDescent="0.25">
      <c r="B20" s="69"/>
      <c r="C20" s="10" t="s">
        <v>2</v>
      </c>
      <c r="D20" s="286">
        <f>D8</f>
        <v>18400</v>
      </c>
      <c r="E20" s="31"/>
      <c r="F20" s="115"/>
      <c r="G20" s="113"/>
      <c r="H20" s="114"/>
      <c r="I20" s="112"/>
      <c r="J20" s="109"/>
    </row>
    <row r="21" spans="1:42" ht="15" x14ac:dyDescent="0.2">
      <c r="B21" s="69"/>
      <c r="C21" s="10" t="s">
        <v>43</v>
      </c>
      <c r="D21" s="287">
        <f>D9</f>
        <v>1900</v>
      </c>
      <c r="E21" s="13"/>
      <c r="F21" s="115"/>
      <c r="G21" s="113"/>
      <c r="H21" s="109"/>
      <c r="I21" s="109"/>
      <c r="J21" s="109"/>
    </row>
    <row r="22" spans="1:42" ht="15" x14ac:dyDescent="0.2">
      <c r="B22" s="69"/>
      <c r="C22" s="10" t="s">
        <v>3</v>
      </c>
      <c r="D22" s="264">
        <f>D19-D20-D21</f>
        <v>19200</v>
      </c>
      <c r="E22" s="10"/>
      <c r="F22" s="115"/>
      <c r="G22" s="116"/>
      <c r="H22" s="116"/>
      <c r="I22" s="116"/>
      <c r="J22" s="116"/>
      <c r="K22" s="116"/>
    </row>
    <row r="23" spans="1:42" ht="15" x14ac:dyDescent="0.2">
      <c r="B23" s="69"/>
      <c r="C23" s="10" t="s">
        <v>46</v>
      </c>
      <c r="D23" s="288">
        <f>D10</f>
        <v>1400</v>
      </c>
      <c r="E23" s="32"/>
      <c r="F23" s="115"/>
      <c r="G23" s="113"/>
      <c r="H23" s="114"/>
      <c r="I23" s="114"/>
      <c r="J23" s="114"/>
      <c r="K23" s="109"/>
    </row>
    <row r="24" spans="1:42" ht="15" x14ac:dyDescent="0.2">
      <c r="B24" s="69"/>
      <c r="C24" s="10" t="s">
        <v>4</v>
      </c>
      <c r="D24" s="35">
        <f>D22-D23</f>
        <v>17800</v>
      </c>
      <c r="E24" s="16"/>
      <c r="F24" s="115"/>
      <c r="G24" s="113"/>
      <c r="H24" s="114"/>
      <c r="I24" s="110"/>
      <c r="J24" s="114"/>
      <c r="K24" s="109"/>
    </row>
    <row r="25" spans="1:42" ht="15" x14ac:dyDescent="0.2">
      <c r="B25" s="69"/>
      <c r="C25" s="26" t="str">
        <f>"Taxes (" &amp; D12*100 &amp; "%)"</f>
        <v>Taxes (35%)</v>
      </c>
      <c r="D25" s="253">
        <f>D24*D12</f>
        <v>6230</v>
      </c>
      <c r="E25" s="17"/>
      <c r="F25" s="115"/>
      <c r="G25" s="113"/>
      <c r="H25" s="114"/>
      <c r="I25" s="117"/>
      <c r="J25" s="114"/>
      <c r="K25" s="109"/>
    </row>
    <row r="26" spans="1:42" ht="16.5" thickBot="1" x14ac:dyDescent="0.3">
      <c r="B26" s="69"/>
      <c r="C26" s="10" t="s">
        <v>54</v>
      </c>
      <c r="D26" s="101">
        <f>D24-D25</f>
        <v>11570</v>
      </c>
      <c r="E26" s="10"/>
      <c r="F26" s="115"/>
      <c r="G26" s="113"/>
      <c r="H26" s="114"/>
      <c r="I26" s="118"/>
      <c r="J26" s="114"/>
      <c r="K26" s="109"/>
    </row>
    <row r="27" spans="1:42" ht="15.75" thickTop="1" x14ac:dyDescent="0.2">
      <c r="B27" s="69"/>
      <c r="C27" s="26"/>
      <c r="D27" s="18"/>
      <c r="E27" s="267"/>
      <c r="F27" s="115"/>
      <c r="G27" s="113"/>
      <c r="H27" s="114"/>
      <c r="I27" s="114"/>
      <c r="J27" s="114"/>
      <c r="K27" s="109"/>
    </row>
    <row r="28" spans="1:42" ht="15.75" x14ac:dyDescent="0.25">
      <c r="A28" s="2"/>
      <c r="B28" s="11"/>
      <c r="C28" s="10" t="s">
        <v>133</v>
      </c>
      <c r="D28" s="19">
        <f>D22+D21-D25</f>
        <v>14870</v>
      </c>
      <c r="E28" s="8"/>
      <c r="F28" s="114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42" ht="15.75" thickBot="1" x14ac:dyDescent="0.25">
      <c r="A29" s="2"/>
      <c r="B29" s="28"/>
      <c r="C29" s="30"/>
      <c r="D29" s="30"/>
      <c r="E29" s="29"/>
      <c r="F29" s="11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42" ht="15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1:42" ht="15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</row>
    <row r="32" spans="1:42" ht="15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</row>
    <row r="33" spans="1:42" ht="15" x14ac:dyDescent="0.2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</row>
    <row r="34" spans="1:42" ht="15" x14ac:dyDescent="0.2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</row>
    <row r="35" spans="1:42" ht="15" x14ac:dyDescent="0.2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</row>
    <row r="36" spans="1:42" ht="15" x14ac:dyDescent="0.2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</row>
    <row r="37" spans="1:42" ht="15" x14ac:dyDescent="0.2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</row>
    <row r="38" spans="1:42" ht="15" x14ac:dyDescent="0.2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</row>
    <row r="39" spans="1:42" ht="15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</row>
    <row r="40" spans="1:42" ht="15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</row>
    <row r="41" spans="1:42" ht="15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</row>
    <row r="42" spans="1:42" ht="15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</row>
    <row r="43" spans="1:42" ht="15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</row>
    <row r="44" spans="1:42" ht="15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</row>
    <row r="45" spans="1:42" ht="15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</row>
    <row r="46" spans="1:42" ht="15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</row>
    <row r="47" spans="1:42" ht="15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</row>
    <row r="48" spans="1:42" ht="15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</row>
    <row r="49" spans="1:42" ht="15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</row>
    <row r="50" spans="1:42" ht="15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</row>
    <row r="51" spans="1:42" ht="15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</row>
    <row r="52" spans="1:42" ht="15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</row>
    <row r="53" spans="1:42" ht="15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</row>
    <row r="54" spans="1:42" ht="15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</row>
    <row r="55" spans="1:42" ht="1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</row>
    <row r="56" spans="1:42" ht="15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</row>
    <row r="57" spans="1:42" ht="15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</row>
    <row r="58" spans="1:42" ht="15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</row>
    <row r="59" spans="1:42" ht="15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</row>
    <row r="60" spans="1:42" ht="15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</row>
    <row r="61" spans="1:42" ht="15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</row>
    <row r="62" spans="1:42" ht="15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</row>
    <row r="63" spans="1:42" ht="15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</row>
    <row r="64" spans="1:42" ht="15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</row>
    <row r="65" spans="1:42" ht="15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</row>
    <row r="66" spans="1:42" ht="15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</row>
    <row r="67" spans="1:42" ht="15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</row>
    <row r="68" spans="1:42" ht="15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</row>
    <row r="69" spans="1:42" ht="15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</row>
    <row r="70" spans="1:42" ht="15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</row>
    <row r="71" spans="1:42" ht="15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</row>
    <row r="72" spans="1:42" ht="15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</row>
    <row r="73" spans="1:42" ht="15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</row>
    <row r="74" spans="1:42" ht="15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</row>
    <row r="75" spans="1:42" ht="15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</row>
    <row r="76" spans="1:42" ht="15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</row>
    <row r="77" spans="1:42" ht="15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</row>
    <row r="78" spans="1:42" ht="15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</row>
    <row r="79" spans="1:42" ht="15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</row>
    <row r="80" spans="1:42" ht="15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</row>
    <row r="81" spans="1:42" ht="15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</row>
    <row r="82" spans="1:42" ht="15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</row>
    <row r="83" spans="1:42" ht="15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</row>
  </sheetData>
  <phoneticPr fontId="0" type="noConversion"/>
  <pageMargins left="0.75" right="0.75" top="1" bottom="1" header="0.5" footer="0.5"/>
  <pageSetup orientation="portrait" horizontalDpi="300" r:id="rId1"/>
  <headerFooter alignWithMargins="0"/>
  <ignoredErrors>
    <ignoredError sqref="D25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2"/>
  <dimension ref="A1:I18"/>
  <sheetViews>
    <sheetView workbookViewId="0"/>
  </sheetViews>
  <sheetFormatPr defaultRowHeight="12.75" x14ac:dyDescent="0.2"/>
  <cols>
    <col min="2" max="2" width="3.140625" customWidth="1"/>
    <col min="3" max="3" width="35.140625" customWidth="1"/>
    <col min="4" max="4" width="15.140625" customWidth="1"/>
    <col min="5" max="5" width="3.140625" customWidth="1"/>
    <col min="6" max="6" width="12" customWidth="1"/>
    <col min="7" max="7" width="15.42578125" bestFit="1" customWidth="1"/>
    <col min="8" max="8" width="3.140625" customWidth="1"/>
  </cols>
  <sheetData>
    <row r="1" spans="1:9" ht="18" x14ac:dyDescent="0.25">
      <c r="C1" s="1" t="s">
        <v>6</v>
      </c>
    </row>
    <row r="2" spans="1:9" ht="15" x14ac:dyDescent="0.2">
      <c r="C2" s="2" t="s">
        <v>44</v>
      </c>
    </row>
    <row r="4" spans="1:9" ht="15" x14ac:dyDescent="0.2">
      <c r="C4" s="3" t="s">
        <v>8</v>
      </c>
      <c r="D4" s="2"/>
      <c r="E4" s="2"/>
      <c r="F4" s="2"/>
      <c r="G4" s="2"/>
      <c r="H4" s="2"/>
      <c r="I4" s="2"/>
    </row>
    <row r="5" spans="1:9" ht="15.75" thickBot="1" x14ac:dyDescent="0.25">
      <c r="C5" s="27"/>
      <c r="D5" s="33"/>
      <c r="E5" s="2"/>
      <c r="F5" s="2"/>
      <c r="G5" s="2"/>
      <c r="H5" s="2"/>
      <c r="I5" s="2"/>
    </row>
    <row r="6" spans="1:9" ht="15" x14ac:dyDescent="0.2">
      <c r="B6" s="51"/>
      <c r="C6" s="52"/>
      <c r="D6" s="53"/>
      <c r="E6" s="54"/>
      <c r="F6" s="2"/>
      <c r="G6" s="2"/>
      <c r="H6" s="2"/>
      <c r="I6" s="2"/>
    </row>
    <row r="7" spans="1:9" ht="15" x14ac:dyDescent="0.2">
      <c r="B7" s="55"/>
      <c r="C7" s="53" t="s">
        <v>195</v>
      </c>
      <c r="D7" s="56">
        <v>2800000</v>
      </c>
      <c r="E7" s="57"/>
      <c r="F7" s="2"/>
      <c r="G7" s="2"/>
      <c r="H7" s="2"/>
      <c r="I7" s="2"/>
    </row>
    <row r="8" spans="1:9" ht="15" x14ac:dyDescent="0.2">
      <c r="B8" s="55"/>
      <c r="C8" s="53" t="s">
        <v>211</v>
      </c>
      <c r="D8" s="58">
        <v>3600000</v>
      </c>
      <c r="E8" s="59"/>
      <c r="F8" s="2"/>
      <c r="G8" s="2"/>
      <c r="H8" s="2"/>
      <c r="I8" s="2"/>
    </row>
    <row r="9" spans="1:9" ht="15" x14ac:dyDescent="0.2">
      <c r="B9" s="55"/>
      <c r="C9" s="53"/>
      <c r="D9" s="58"/>
      <c r="E9" s="59"/>
      <c r="F9" s="2"/>
      <c r="G9" s="2"/>
      <c r="H9" s="2"/>
      <c r="I9" s="2"/>
    </row>
    <row r="10" spans="1:9" ht="15" x14ac:dyDescent="0.2">
      <c r="B10" s="55"/>
      <c r="C10" s="53" t="s">
        <v>43</v>
      </c>
      <c r="D10" s="56">
        <v>345000</v>
      </c>
      <c r="E10" s="57"/>
      <c r="F10" s="2"/>
      <c r="G10" s="2"/>
      <c r="H10" s="2"/>
      <c r="I10" s="2"/>
    </row>
    <row r="11" spans="1:9" ht="15.75" thickBot="1" x14ac:dyDescent="0.25">
      <c r="B11" s="61"/>
      <c r="C11" s="62"/>
      <c r="D11" s="62"/>
      <c r="E11" s="63"/>
      <c r="F11" s="2"/>
      <c r="G11" s="2"/>
      <c r="H11" s="2"/>
      <c r="I11" s="2"/>
    </row>
    <row r="12" spans="1:9" ht="15" x14ac:dyDescent="0.2">
      <c r="C12" s="2"/>
      <c r="D12" s="2"/>
      <c r="E12" s="2"/>
      <c r="F12" s="2"/>
      <c r="G12" s="2"/>
      <c r="H12" s="2"/>
      <c r="I12" s="2"/>
    </row>
    <row r="13" spans="1:9" ht="15" x14ac:dyDescent="0.2">
      <c r="C13" s="3" t="s">
        <v>10</v>
      </c>
      <c r="D13" s="2"/>
      <c r="E13" s="2"/>
      <c r="F13" s="2"/>
      <c r="G13" s="2"/>
      <c r="H13" s="2"/>
      <c r="I13" s="2"/>
    </row>
    <row r="14" spans="1:9" ht="15.75" thickBot="1" x14ac:dyDescent="0.25">
      <c r="A14" s="40"/>
      <c r="C14" s="98"/>
      <c r="D14" s="2"/>
      <c r="E14" s="39"/>
      <c r="F14" s="39"/>
      <c r="G14" s="2"/>
      <c r="H14" s="2"/>
      <c r="I14" s="2"/>
    </row>
    <row r="15" spans="1:9" ht="15" x14ac:dyDescent="0.2">
      <c r="A15" s="50"/>
      <c r="B15" s="68"/>
      <c r="C15" s="4"/>
      <c r="D15" s="94"/>
      <c r="E15" s="80"/>
      <c r="F15" s="2"/>
    </row>
    <row r="16" spans="1:9" ht="15.75" x14ac:dyDescent="0.25">
      <c r="A16" s="50"/>
      <c r="B16" s="69"/>
      <c r="C16" s="25" t="s">
        <v>135</v>
      </c>
      <c r="D16" s="104">
        <f>D8-D7+D10</f>
        <v>1145000</v>
      </c>
      <c r="E16" s="85"/>
      <c r="F16" s="2"/>
    </row>
    <row r="17" spans="1:6" ht="13.5" thickBot="1" x14ac:dyDescent="0.25">
      <c r="A17" s="50"/>
      <c r="B17" s="70"/>
      <c r="C17" s="21"/>
      <c r="D17" s="49"/>
      <c r="E17" s="102"/>
    </row>
    <row r="18" spans="1:6" x14ac:dyDescent="0.2">
      <c r="A18" s="40"/>
      <c r="F18" s="40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21"/>
  <dimension ref="A1:I22"/>
  <sheetViews>
    <sheetView workbookViewId="0"/>
  </sheetViews>
  <sheetFormatPr defaultRowHeight="12.75" x14ac:dyDescent="0.2"/>
  <cols>
    <col min="2" max="2" width="3.140625" customWidth="1"/>
    <col min="3" max="3" width="35.140625" customWidth="1"/>
    <col min="4" max="4" width="15.140625" customWidth="1"/>
    <col min="5" max="5" width="3.140625" customWidth="1"/>
    <col min="6" max="6" width="34" customWidth="1"/>
    <col min="7" max="7" width="11" bestFit="1" customWidth="1"/>
    <col min="8" max="8" width="3.140625" customWidth="1"/>
  </cols>
  <sheetData>
    <row r="1" spans="1:9" ht="18" x14ac:dyDescent="0.25">
      <c r="C1" s="1" t="s">
        <v>6</v>
      </c>
    </row>
    <row r="2" spans="1:9" ht="15" x14ac:dyDescent="0.2">
      <c r="C2" s="2" t="s">
        <v>45</v>
      </c>
    </row>
    <row r="4" spans="1:9" ht="15" x14ac:dyDescent="0.2">
      <c r="C4" s="3" t="s">
        <v>8</v>
      </c>
      <c r="D4" s="2"/>
      <c r="E4" s="2"/>
      <c r="F4" s="2"/>
      <c r="G4" s="2"/>
      <c r="H4" s="2"/>
      <c r="I4" s="2"/>
    </row>
    <row r="5" spans="1:9" ht="15.75" thickBot="1" x14ac:dyDescent="0.25">
      <c r="C5" s="27"/>
      <c r="D5" s="33"/>
      <c r="E5" s="2"/>
      <c r="F5" s="2"/>
      <c r="G5" s="2"/>
      <c r="H5" s="2"/>
      <c r="I5" s="2"/>
    </row>
    <row r="6" spans="1:9" ht="15" x14ac:dyDescent="0.2">
      <c r="B6" s="51"/>
      <c r="C6" s="52"/>
      <c r="D6" s="53"/>
      <c r="E6" s="54"/>
      <c r="F6" s="2"/>
      <c r="G6" s="2"/>
      <c r="H6" s="2"/>
      <c r="I6" s="2"/>
    </row>
    <row r="7" spans="1:9" ht="15" x14ac:dyDescent="0.2">
      <c r="B7" s="55"/>
      <c r="C7" s="53" t="s">
        <v>196</v>
      </c>
      <c r="D7" s="56">
        <v>3120</v>
      </c>
      <c r="E7" s="57"/>
      <c r="F7" s="2"/>
      <c r="G7" s="2"/>
      <c r="H7" s="2"/>
      <c r="I7" s="2"/>
    </row>
    <row r="8" spans="1:9" ht="15" x14ac:dyDescent="0.2">
      <c r="B8" s="55"/>
      <c r="C8" s="53" t="s">
        <v>197</v>
      </c>
      <c r="D8" s="60">
        <v>1570</v>
      </c>
      <c r="E8" s="57"/>
      <c r="F8" s="2"/>
      <c r="G8" s="2"/>
      <c r="H8" s="2"/>
      <c r="I8" s="2"/>
    </row>
    <row r="9" spans="1:9" ht="15" x14ac:dyDescent="0.2">
      <c r="B9" s="55"/>
      <c r="C9" s="53"/>
      <c r="D9" s="56"/>
      <c r="E9" s="57"/>
      <c r="F9" s="2"/>
      <c r="G9" s="2"/>
      <c r="H9" s="2"/>
      <c r="I9" s="2"/>
    </row>
    <row r="10" spans="1:9" ht="15" x14ac:dyDescent="0.2">
      <c r="B10" s="55"/>
      <c r="C10" s="53" t="s">
        <v>212</v>
      </c>
      <c r="D10" s="56">
        <v>3460</v>
      </c>
      <c r="E10" s="59"/>
      <c r="F10" s="2"/>
      <c r="G10" s="2"/>
      <c r="H10" s="2"/>
      <c r="I10" s="2"/>
    </row>
    <row r="11" spans="1:9" ht="15" x14ac:dyDescent="0.2">
      <c r="B11" s="55"/>
      <c r="C11" s="53" t="s">
        <v>213</v>
      </c>
      <c r="D11" s="58">
        <v>1980</v>
      </c>
      <c r="E11" s="59"/>
      <c r="F11" s="2"/>
      <c r="G11" s="2"/>
      <c r="H11" s="2"/>
      <c r="I11" s="2"/>
    </row>
    <row r="12" spans="1:9" ht="15.75" thickBot="1" x14ac:dyDescent="0.25">
      <c r="B12" s="61"/>
      <c r="C12" s="62"/>
      <c r="D12" s="62"/>
      <c r="E12" s="63"/>
      <c r="F12" s="2"/>
      <c r="G12" s="2"/>
      <c r="H12" s="2"/>
      <c r="I12" s="2"/>
    </row>
    <row r="13" spans="1:9" ht="15" x14ac:dyDescent="0.2">
      <c r="C13" s="2"/>
      <c r="D13" s="2"/>
      <c r="E13" s="2"/>
      <c r="F13" s="2"/>
      <c r="G13" s="2"/>
      <c r="H13" s="2"/>
      <c r="I13" s="2"/>
    </row>
    <row r="14" spans="1:9" ht="15" x14ac:dyDescent="0.2">
      <c r="C14" s="3" t="s">
        <v>10</v>
      </c>
      <c r="D14" s="2"/>
      <c r="E14" s="2"/>
      <c r="F14" s="2"/>
      <c r="G14" s="2"/>
      <c r="H14" s="2"/>
      <c r="I14" s="2"/>
    </row>
    <row r="15" spans="1:9" ht="15.75" thickBot="1" x14ac:dyDescent="0.25">
      <c r="A15" s="40"/>
      <c r="C15" s="98"/>
      <c r="D15" s="2"/>
      <c r="E15" s="39"/>
      <c r="F15" s="39"/>
      <c r="G15" s="2"/>
      <c r="H15" s="2"/>
      <c r="I15" s="2"/>
    </row>
    <row r="16" spans="1:9" ht="15" x14ac:dyDescent="0.2">
      <c r="A16" s="50"/>
      <c r="B16" s="68"/>
      <c r="C16" s="4"/>
      <c r="D16" s="94"/>
      <c r="E16" s="80"/>
      <c r="F16" s="2"/>
    </row>
    <row r="17" spans="1:6" ht="15" x14ac:dyDescent="0.2">
      <c r="A17" s="50"/>
      <c r="B17" s="69"/>
      <c r="C17" s="10" t="s">
        <v>176</v>
      </c>
      <c r="D17" s="264">
        <f>D10-D11</f>
        <v>1480</v>
      </c>
      <c r="E17" s="85"/>
      <c r="F17" s="2"/>
    </row>
    <row r="18" spans="1:6" ht="15" x14ac:dyDescent="0.2">
      <c r="A18" s="50"/>
      <c r="B18" s="69"/>
      <c r="C18" s="10" t="s">
        <v>177</v>
      </c>
      <c r="D18" s="264">
        <f>D7-D8</f>
        <v>1550</v>
      </c>
      <c r="E18" s="85"/>
      <c r="F18" s="2"/>
    </row>
    <row r="19" spans="1:6" ht="15" x14ac:dyDescent="0.2">
      <c r="A19" s="50"/>
      <c r="B19" s="69"/>
      <c r="C19" s="10"/>
      <c r="D19" s="41"/>
      <c r="E19" s="85"/>
      <c r="F19" s="2"/>
    </row>
    <row r="20" spans="1:6" ht="15.75" x14ac:dyDescent="0.25">
      <c r="A20" s="50"/>
      <c r="B20" s="69"/>
      <c r="C20" s="25" t="s">
        <v>130</v>
      </c>
      <c r="D20" s="104">
        <f>D10-D11-(D7-D8)</f>
        <v>-70</v>
      </c>
      <c r="E20" s="85"/>
      <c r="F20" s="2"/>
    </row>
    <row r="21" spans="1:6" ht="13.5" thickBot="1" x14ac:dyDescent="0.25">
      <c r="A21" s="50"/>
      <c r="B21" s="70"/>
      <c r="C21" s="21"/>
      <c r="D21" s="103"/>
      <c r="E21" s="102"/>
    </row>
    <row r="22" spans="1:6" x14ac:dyDescent="0.2">
      <c r="A22" s="40"/>
      <c r="F22" s="40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211"/>
  <dimension ref="A1:I19"/>
  <sheetViews>
    <sheetView workbookViewId="0"/>
  </sheetViews>
  <sheetFormatPr defaultRowHeight="12.75" x14ac:dyDescent="0.2"/>
  <cols>
    <col min="2" max="2" width="3.140625" customWidth="1"/>
    <col min="3" max="3" width="35.140625" customWidth="1"/>
    <col min="4" max="4" width="15.140625" customWidth="1"/>
    <col min="5" max="5" width="3.140625" customWidth="1"/>
    <col min="6" max="6" width="6.42578125" customWidth="1"/>
    <col min="7" max="7" width="16.140625" bestFit="1" customWidth="1"/>
    <col min="8" max="8" width="3.140625" customWidth="1"/>
  </cols>
  <sheetData>
    <row r="1" spans="1:9" ht="18" x14ac:dyDescent="0.25">
      <c r="C1" s="1" t="s">
        <v>6</v>
      </c>
    </row>
    <row r="2" spans="1:9" ht="15" x14ac:dyDescent="0.2">
      <c r="C2" s="2" t="s">
        <v>47</v>
      </c>
    </row>
    <row r="4" spans="1:9" ht="15" x14ac:dyDescent="0.2">
      <c r="C4" s="3" t="s">
        <v>8</v>
      </c>
      <c r="D4" s="2"/>
      <c r="E4" s="2"/>
      <c r="F4" s="2"/>
      <c r="G4" s="2"/>
      <c r="H4" s="2"/>
      <c r="I4" s="2"/>
    </row>
    <row r="5" spans="1:9" ht="15.75" thickBot="1" x14ac:dyDescent="0.25">
      <c r="C5" s="27"/>
      <c r="D5" s="33"/>
      <c r="E5" s="2"/>
      <c r="F5" s="2"/>
      <c r="G5" s="2"/>
      <c r="H5" s="2"/>
      <c r="I5" s="2"/>
    </row>
    <row r="6" spans="1:9" ht="15" x14ac:dyDescent="0.2">
      <c r="B6" s="51"/>
      <c r="C6" s="52"/>
      <c r="D6" s="53"/>
      <c r="E6" s="54"/>
      <c r="F6" s="2"/>
      <c r="G6" s="2"/>
      <c r="H6" s="2"/>
      <c r="I6" s="2"/>
    </row>
    <row r="7" spans="1:9" ht="15" x14ac:dyDescent="0.2">
      <c r="B7" s="55"/>
      <c r="C7" s="53" t="s">
        <v>198</v>
      </c>
      <c r="D7" s="56">
        <v>2300000</v>
      </c>
      <c r="E7" s="57"/>
      <c r="F7" s="2"/>
      <c r="G7" s="2"/>
      <c r="H7" s="2"/>
      <c r="I7" s="2"/>
    </row>
    <row r="8" spans="1:9" ht="15" x14ac:dyDescent="0.2">
      <c r="B8" s="55"/>
      <c r="C8" s="53"/>
      <c r="D8" s="56"/>
      <c r="E8" s="57"/>
      <c r="F8" s="2"/>
      <c r="G8" s="2"/>
      <c r="H8" s="2"/>
      <c r="I8" s="2"/>
    </row>
    <row r="9" spans="1:9" ht="15" x14ac:dyDescent="0.2">
      <c r="B9" s="55"/>
      <c r="C9" s="53" t="s">
        <v>214</v>
      </c>
      <c r="D9" s="56">
        <v>2550000</v>
      </c>
      <c r="E9" s="59"/>
      <c r="F9" s="2"/>
      <c r="G9" s="2"/>
      <c r="H9" s="2"/>
      <c r="I9" s="2"/>
    </row>
    <row r="10" spans="1:9" ht="15" x14ac:dyDescent="0.2">
      <c r="B10" s="55"/>
      <c r="C10" s="53"/>
      <c r="D10" s="56"/>
      <c r="E10" s="59"/>
      <c r="F10" s="2"/>
      <c r="G10" s="2"/>
      <c r="H10" s="2"/>
      <c r="I10" s="2"/>
    </row>
    <row r="11" spans="1:9" ht="15" x14ac:dyDescent="0.2">
      <c r="B11" s="55"/>
      <c r="C11" s="53" t="s">
        <v>46</v>
      </c>
      <c r="D11" s="56">
        <v>190000</v>
      </c>
      <c r="E11" s="59"/>
      <c r="F11" s="2"/>
      <c r="G11" s="2"/>
      <c r="H11" s="2"/>
      <c r="I11" s="2"/>
    </row>
    <row r="12" spans="1:9" ht="15.75" thickBot="1" x14ac:dyDescent="0.25">
      <c r="B12" s="61"/>
      <c r="C12" s="62"/>
      <c r="D12" s="62"/>
      <c r="E12" s="63"/>
      <c r="F12" s="2"/>
      <c r="G12" s="2"/>
      <c r="H12" s="2"/>
      <c r="I12" s="2"/>
    </row>
    <row r="13" spans="1:9" ht="15" x14ac:dyDescent="0.2">
      <c r="C13" s="2"/>
      <c r="D13" s="2"/>
      <c r="E13" s="2"/>
      <c r="F13" s="2"/>
      <c r="G13" s="2"/>
      <c r="H13" s="2"/>
      <c r="I13" s="2"/>
    </row>
    <row r="14" spans="1:9" ht="15" x14ac:dyDescent="0.2">
      <c r="C14" s="3" t="s">
        <v>10</v>
      </c>
      <c r="D14" s="2"/>
      <c r="E14" s="2"/>
      <c r="F14" s="2"/>
      <c r="G14" s="2"/>
      <c r="H14" s="2"/>
      <c r="I14" s="2"/>
    </row>
    <row r="15" spans="1:9" ht="15.75" thickBot="1" x14ac:dyDescent="0.25">
      <c r="A15" s="40"/>
      <c r="C15" s="98"/>
      <c r="D15" s="2"/>
      <c r="E15" s="39"/>
      <c r="F15" s="39"/>
      <c r="G15" s="2"/>
      <c r="H15" s="2"/>
      <c r="I15" s="2"/>
    </row>
    <row r="16" spans="1:9" ht="15" x14ac:dyDescent="0.2">
      <c r="A16" s="50"/>
      <c r="B16" s="68"/>
      <c r="C16" s="4"/>
      <c r="D16" s="94"/>
      <c r="E16" s="80"/>
      <c r="F16" s="2"/>
    </row>
    <row r="17" spans="1:6" ht="15.75" x14ac:dyDescent="0.25">
      <c r="A17" s="50"/>
      <c r="B17" s="69"/>
      <c r="C17" s="25" t="s">
        <v>131</v>
      </c>
      <c r="D17" s="104">
        <f>D11-(D9-D7)</f>
        <v>-60000</v>
      </c>
      <c r="E17" s="85"/>
      <c r="F17" s="2"/>
    </row>
    <row r="18" spans="1:6" ht="13.5" thickBot="1" x14ac:dyDescent="0.25">
      <c r="A18" s="50"/>
      <c r="B18" s="70"/>
      <c r="C18" s="21"/>
      <c r="D18" s="103"/>
      <c r="E18" s="102"/>
    </row>
    <row r="19" spans="1:6" x14ac:dyDescent="0.2">
      <c r="A19" s="40"/>
      <c r="F19" s="40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212"/>
  <dimension ref="A1:I21"/>
  <sheetViews>
    <sheetView workbookViewId="0"/>
  </sheetViews>
  <sheetFormatPr defaultRowHeight="12.75" x14ac:dyDescent="0.2"/>
  <cols>
    <col min="2" max="2" width="3.140625" customWidth="1"/>
    <col min="3" max="3" width="41.140625" customWidth="1"/>
    <col min="4" max="4" width="15.140625" customWidth="1"/>
    <col min="5" max="5" width="3.140625" customWidth="1"/>
    <col min="6" max="6" width="2.7109375" customWidth="1"/>
    <col min="7" max="7" width="16.140625" bestFit="1" customWidth="1"/>
    <col min="8" max="8" width="3.140625" customWidth="1"/>
  </cols>
  <sheetData>
    <row r="1" spans="2:9" ht="18" x14ac:dyDescent="0.25">
      <c r="C1" s="1" t="s">
        <v>6</v>
      </c>
    </row>
    <row r="2" spans="2:9" ht="15" x14ac:dyDescent="0.2">
      <c r="C2" s="2" t="s">
        <v>49</v>
      </c>
    </row>
    <row r="4" spans="2:9" ht="15" x14ac:dyDescent="0.2">
      <c r="C4" s="3" t="s">
        <v>8</v>
      </c>
      <c r="D4" s="2"/>
      <c r="E4" s="2"/>
      <c r="F4" s="2"/>
      <c r="G4" s="2"/>
      <c r="H4" s="2"/>
      <c r="I4" s="2"/>
    </row>
    <row r="5" spans="2:9" ht="15.75" thickBot="1" x14ac:dyDescent="0.25">
      <c r="C5" s="27"/>
      <c r="D5" s="33"/>
      <c r="E5" s="2"/>
      <c r="F5" s="2"/>
      <c r="G5" s="2"/>
      <c r="H5" s="2"/>
      <c r="I5" s="2"/>
    </row>
    <row r="6" spans="2:9" ht="15" x14ac:dyDescent="0.2">
      <c r="B6" s="51"/>
      <c r="C6" s="52"/>
      <c r="D6" s="53"/>
      <c r="E6" s="54"/>
      <c r="F6" s="2"/>
      <c r="G6" s="2"/>
      <c r="H6" s="2"/>
      <c r="I6" s="2"/>
    </row>
    <row r="7" spans="2:9" ht="15" x14ac:dyDescent="0.2">
      <c r="B7" s="55"/>
      <c r="C7" s="53" t="s">
        <v>199</v>
      </c>
      <c r="D7" s="56">
        <v>680000</v>
      </c>
      <c r="E7" s="57"/>
      <c r="F7" s="2"/>
      <c r="G7" s="2"/>
      <c r="H7" s="2"/>
      <c r="I7" s="2"/>
    </row>
    <row r="8" spans="2:9" ht="15" x14ac:dyDescent="0.2">
      <c r="B8" s="55"/>
      <c r="C8" s="53" t="s">
        <v>200</v>
      </c>
      <c r="D8" s="60">
        <v>4300000</v>
      </c>
      <c r="E8" s="57"/>
      <c r="F8" s="2"/>
      <c r="G8" s="2"/>
      <c r="H8" s="2"/>
      <c r="I8" s="2"/>
    </row>
    <row r="9" spans="2:9" ht="15" x14ac:dyDescent="0.2">
      <c r="B9" s="55"/>
      <c r="C9" s="53"/>
      <c r="D9" s="56"/>
      <c r="E9" s="57"/>
      <c r="F9" s="2"/>
      <c r="G9" s="2"/>
      <c r="H9" s="2"/>
      <c r="I9" s="2"/>
    </row>
    <row r="10" spans="2:9" ht="15" x14ac:dyDescent="0.2">
      <c r="B10" s="55"/>
      <c r="C10" s="53" t="s">
        <v>215</v>
      </c>
      <c r="D10" s="56">
        <v>715000</v>
      </c>
      <c r="E10" s="59"/>
      <c r="F10" s="2"/>
      <c r="G10" s="2"/>
      <c r="H10" s="2"/>
      <c r="I10" s="2"/>
    </row>
    <row r="11" spans="2:9" ht="15" x14ac:dyDescent="0.2">
      <c r="B11" s="55"/>
      <c r="C11" s="53" t="s">
        <v>216</v>
      </c>
      <c r="D11" s="58">
        <v>4700000</v>
      </c>
      <c r="E11" s="59"/>
      <c r="F11" s="2"/>
      <c r="G11" s="2"/>
      <c r="H11" s="2"/>
      <c r="I11" s="2"/>
    </row>
    <row r="12" spans="2:9" ht="15" x14ac:dyDescent="0.2">
      <c r="B12" s="55"/>
      <c r="C12" s="53"/>
      <c r="D12" s="58"/>
      <c r="E12" s="59"/>
      <c r="F12" s="2"/>
      <c r="G12" s="2"/>
      <c r="H12" s="2"/>
      <c r="I12" s="2"/>
    </row>
    <row r="13" spans="2:9" ht="15" x14ac:dyDescent="0.2">
      <c r="B13" s="55"/>
      <c r="C13" s="53" t="s">
        <v>48</v>
      </c>
      <c r="D13" s="56">
        <v>540000</v>
      </c>
      <c r="E13" s="59"/>
      <c r="F13" s="2"/>
      <c r="G13" s="2"/>
      <c r="H13" s="2"/>
      <c r="I13" s="2"/>
    </row>
    <row r="14" spans="2:9" ht="15.75" thickBot="1" x14ac:dyDescent="0.25">
      <c r="B14" s="61"/>
      <c r="C14" s="62"/>
      <c r="D14" s="62"/>
      <c r="E14" s="63"/>
      <c r="F14" s="2"/>
      <c r="G14" s="2"/>
      <c r="H14" s="2"/>
      <c r="I14" s="2"/>
    </row>
    <row r="15" spans="2:9" ht="15" x14ac:dyDescent="0.2">
      <c r="C15" s="2"/>
      <c r="D15" s="2"/>
      <c r="E15" s="2"/>
      <c r="F15" s="2"/>
      <c r="G15" s="2"/>
      <c r="H15" s="2"/>
      <c r="I15" s="2"/>
    </row>
    <row r="16" spans="2:9" ht="15" x14ac:dyDescent="0.2">
      <c r="C16" s="3" t="s">
        <v>10</v>
      </c>
      <c r="D16" s="2"/>
      <c r="E16" s="2"/>
      <c r="F16" s="2"/>
      <c r="G16" s="2"/>
      <c r="H16" s="2"/>
      <c r="I16" s="2"/>
    </row>
    <row r="17" spans="1:9" ht="15.75" thickBot="1" x14ac:dyDescent="0.25">
      <c r="A17" s="40"/>
      <c r="C17" s="98"/>
      <c r="D17" s="2"/>
      <c r="E17" s="39"/>
      <c r="F17" s="39"/>
      <c r="G17" s="2"/>
      <c r="H17" s="2"/>
      <c r="I17" s="2"/>
    </row>
    <row r="18" spans="1:9" ht="15" x14ac:dyDescent="0.2">
      <c r="A18" s="50"/>
      <c r="B18" s="68"/>
      <c r="C18" s="4"/>
      <c r="D18" s="94"/>
      <c r="E18" s="80"/>
      <c r="F18" s="2"/>
    </row>
    <row r="19" spans="1:9" ht="15.75" x14ac:dyDescent="0.25">
      <c r="A19" s="50"/>
      <c r="B19" s="69"/>
      <c r="C19" s="25" t="s">
        <v>132</v>
      </c>
      <c r="D19" s="104">
        <f>D13-((D11+D10)-(D8+D7))</f>
        <v>105000</v>
      </c>
      <c r="E19" s="85"/>
      <c r="F19" s="2"/>
    </row>
    <row r="20" spans="1:9" ht="13.5" thickBot="1" x14ac:dyDescent="0.25">
      <c r="A20" s="50"/>
      <c r="B20" s="70"/>
      <c r="C20" s="21"/>
      <c r="D20" s="105"/>
      <c r="E20" s="102"/>
    </row>
    <row r="21" spans="1:9" x14ac:dyDescent="0.2">
      <c r="A21" s="40"/>
      <c r="F21" s="40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2111"/>
  <dimension ref="A1:I23"/>
  <sheetViews>
    <sheetView workbookViewId="0"/>
  </sheetViews>
  <sheetFormatPr defaultRowHeight="12.75" x14ac:dyDescent="0.2"/>
  <cols>
    <col min="2" max="2" width="3.140625" customWidth="1"/>
    <col min="3" max="3" width="35.140625" customWidth="1"/>
    <col min="4" max="4" width="15.140625" customWidth="1"/>
    <col min="5" max="5" width="3.140625" customWidth="1"/>
    <col min="6" max="6" width="22.85546875" customWidth="1"/>
    <col min="7" max="7" width="13" bestFit="1" customWidth="1"/>
    <col min="8" max="8" width="12.42578125" customWidth="1"/>
    <col min="9" max="9" width="3.140625" customWidth="1"/>
  </cols>
  <sheetData>
    <row r="1" spans="2:9" ht="18" x14ac:dyDescent="0.25">
      <c r="C1" s="1" t="s">
        <v>6</v>
      </c>
    </row>
    <row r="2" spans="2:9" ht="15" x14ac:dyDescent="0.2">
      <c r="C2" s="2" t="s">
        <v>53</v>
      </c>
    </row>
    <row r="4" spans="2:9" ht="15" x14ac:dyDescent="0.2">
      <c r="C4" s="3" t="s">
        <v>8</v>
      </c>
      <c r="D4" s="2"/>
      <c r="E4" s="2"/>
      <c r="F4" s="2"/>
      <c r="G4" s="2"/>
      <c r="H4" s="2"/>
      <c r="I4" s="2"/>
    </row>
    <row r="5" spans="2:9" ht="15.75" thickBot="1" x14ac:dyDescent="0.25">
      <c r="C5" s="27"/>
      <c r="D5" s="33"/>
      <c r="E5" s="2"/>
      <c r="F5" s="2"/>
      <c r="G5" s="2"/>
      <c r="H5" s="2"/>
      <c r="I5" s="2"/>
    </row>
    <row r="6" spans="2:9" ht="15" x14ac:dyDescent="0.2">
      <c r="B6" s="51"/>
      <c r="C6" s="52"/>
      <c r="D6" s="53"/>
      <c r="E6" s="54"/>
      <c r="F6" s="2"/>
      <c r="G6" s="2"/>
      <c r="H6" s="2"/>
      <c r="I6" s="2"/>
    </row>
    <row r="7" spans="2:9" ht="15" x14ac:dyDescent="0.2">
      <c r="B7" s="55"/>
      <c r="C7" s="53" t="s">
        <v>50</v>
      </c>
      <c r="D7" s="53"/>
      <c r="E7" s="106"/>
      <c r="F7" s="2"/>
      <c r="G7" s="2"/>
      <c r="H7" s="2"/>
      <c r="I7" s="2"/>
    </row>
    <row r="8" spans="2:9" ht="15" x14ac:dyDescent="0.2">
      <c r="B8" s="55"/>
      <c r="C8" s="53" t="s">
        <v>217</v>
      </c>
      <c r="D8" s="227">
        <f>'#11'!D17</f>
        <v>-60000</v>
      </c>
      <c r="E8" s="57"/>
      <c r="F8" s="2"/>
      <c r="G8" s="2"/>
      <c r="H8" s="2"/>
      <c r="I8" s="2"/>
    </row>
    <row r="9" spans="2:9" ht="15" x14ac:dyDescent="0.2">
      <c r="B9" s="55"/>
      <c r="C9" s="53" t="s">
        <v>218</v>
      </c>
      <c r="D9" s="228">
        <f>'#12'!D19</f>
        <v>105000</v>
      </c>
      <c r="E9" s="57"/>
      <c r="F9" s="2"/>
      <c r="G9" s="2"/>
      <c r="H9" s="2"/>
      <c r="I9" s="2"/>
    </row>
    <row r="10" spans="2:9" ht="15" x14ac:dyDescent="0.2">
      <c r="B10" s="55"/>
      <c r="C10" s="53"/>
      <c r="D10" s="56"/>
      <c r="E10" s="57"/>
      <c r="F10" s="2"/>
      <c r="G10" s="2"/>
      <c r="H10" s="2"/>
      <c r="I10" s="2"/>
    </row>
    <row r="11" spans="2:9" ht="15" x14ac:dyDescent="0.2">
      <c r="B11" s="55"/>
      <c r="C11" s="53" t="s">
        <v>51</v>
      </c>
      <c r="D11" s="56"/>
      <c r="E11" s="57"/>
      <c r="F11" s="2"/>
      <c r="G11" s="2"/>
      <c r="H11" s="2"/>
      <c r="I11" s="2"/>
    </row>
    <row r="12" spans="2:9" ht="15" x14ac:dyDescent="0.2">
      <c r="B12" s="55"/>
      <c r="C12" s="53" t="s">
        <v>219</v>
      </c>
      <c r="D12" s="56">
        <v>1300000</v>
      </c>
      <c r="E12" s="59"/>
      <c r="F12" s="2"/>
      <c r="G12" s="2"/>
      <c r="H12" s="2"/>
      <c r="I12" s="2"/>
    </row>
    <row r="13" spans="2:9" ht="15" x14ac:dyDescent="0.2">
      <c r="B13" s="55"/>
      <c r="C13" s="53" t="s">
        <v>52</v>
      </c>
      <c r="D13" s="60">
        <v>-55000</v>
      </c>
      <c r="E13" s="59"/>
      <c r="F13" s="2"/>
      <c r="G13" s="2"/>
      <c r="H13" s="2"/>
      <c r="I13" s="2"/>
    </row>
    <row r="14" spans="2:9" ht="15.75" thickBot="1" x14ac:dyDescent="0.25">
      <c r="B14" s="61"/>
      <c r="C14" s="62"/>
      <c r="D14" s="62"/>
      <c r="E14" s="63"/>
      <c r="F14" s="2"/>
      <c r="G14" s="2"/>
      <c r="H14" s="2"/>
      <c r="I14" s="2"/>
    </row>
    <row r="15" spans="2:9" ht="15" x14ac:dyDescent="0.2">
      <c r="C15" s="2"/>
      <c r="D15" s="2"/>
      <c r="E15" s="2"/>
      <c r="F15" s="2"/>
      <c r="G15" s="2"/>
      <c r="H15" s="2"/>
      <c r="I15" s="2"/>
    </row>
    <row r="16" spans="2:9" ht="15" x14ac:dyDescent="0.2">
      <c r="C16" s="3" t="s">
        <v>10</v>
      </c>
      <c r="D16" s="2"/>
      <c r="E16" s="2"/>
      <c r="F16" s="2"/>
      <c r="G16" s="2"/>
      <c r="H16" s="2"/>
      <c r="I16" s="2"/>
    </row>
    <row r="17" spans="1:9" ht="15.75" thickBot="1" x14ac:dyDescent="0.25">
      <c r="A17" s="40"/>
      <c r="C17" s="98"/>
      <c r="D17" s="2"/>
      <c r="E17" s="39"/>
      <c r="F17" s="39"/>
      <c r="G17" s="2"/>
      <c r="H17" s="2"/>
      <c r="I17" s="2"/>
    </row>
    <row r="18" spans="1:9" ht="15" x14ac:dyDescent="0.2">
      <c r="A18" s="50"/>
      <c r="B18" s="68"/>
      <c r="C18" s="4"/>
      <c r="D18" s="94"/>
      <c r="E18" s="80"/>
    </row>
    <row r="19" spans="1:9" ht="15" x14ac:dyDescent="0.2">
      <c r="A19" s="50"/>
      <c r="B19" s="69"/>
      <c r="C19" s="25" t="s">
        <v>178</v>
      </c>
      <c r="D19" s="107">
        <f>D8+D9</f>
        <v>45000</v>
      </c>
      <c r="E19" s="85"/>
    </row>
    <row r="20" spans="1:9" ht="15" x14ac:dyDescent="0.2">
      <c r="A20" s="50"/>
      <c r="B20" s="69"/>
      <c r="C20" s="25"/>
      <c r="D20" s="107"/>
      <c r="E20" s="85"/>
    </row>
    <row r="21" spans="1:9" ht="15.75" x14ac:dyDescent="0.25">
      <c r="A21" s="50"/>
      <c r="B21" s="69"/>
      <c r="C21" s="25" t="s">
        <v>133</v>
      </c>
      <c r="D21" s="108">
        <f>D19+D13+D12</f>
        <v>1290000</v>
      </c>
      <c r="E21" s="8"/>
    </row>
    <row r="22" spans="1:9" ht="13.5" thickBot="1" x14ac:dyDescent="0.25">
      <c r="A22" s="50"/>
      <c r="B22" s="70"/>
      <c r="C22" s="21"/>
      <c r="D22" s="103"/>
      <c r="E22" s="102"/>
    </row>
    <row r="23" spans="1:9" x14ac:dyDescent="0.2">
      <c r="A23" s="40"/>
      <c r="F23" s="40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AP104"/>
  <sheetViews>
    <sheetView zoomScaleNormal="100" workbookViewId="0"/>
  </sheetViews>
  <sheetFormatPr defaultRowHeight="12.75" x14ac:dyDescent="0.2"/>
  <cols>
    <col min="1" max="1" width="12" customWidth="1"/>
    <col min="2" max="2" width="3.140625" customWidth="1"/>
    <col min="3" max="3" width="29.85546875" customWidth="1"/>
    <col min="4" max="4" width="12.140625" customWidth="1"/>
    <col min="5" max="6" width="3.140625" customWidth="1"/>
    <col min="7" max="7" width="3" customWidth="1"/>
    <col min="8" max="8" width="2.85546875" customWidth="1"/>
    <col min="9" max="9" width="11.42578125" customWidth="1"/>
    <col min="10" max="10" width="3.140625" customWidth="1"/>
    <col min="11" max="11" width="7.85546875" customWidth="1"/>
    <col min="12" max="12" width="11" bestFit="1" customWidth="1"/>
    <col min="13" max="13" width="3.140625" customWidth="1"/>
  </cols>
  <sheetData>
    <row r="1" spans="2:7" ht="18" x14ac:dyDescent="0.25">
      <c r="C1" s="1" t="s">
        <v>6</v>
      </c>
    </row>
    <row r="2" spans="2:7" ht="15" x14ac:dyDescent="0.2">
      <c r="C2" s="2" t="s">
        <v>239</v>
      </c>
    </row>
    <row r="4" spans="2:7" ht="15" x14ac:dyDescent="0.2">
      <c r="C4" s="3" t="s">
        <v>8</v>
      </c>
      <c r="D4" s="2"/>
      <c r="E4" s="2"/>
      <c r="F4" s="2"/>
      <c r="G4" s="2"/>
    </row>
    <row r="5" spans="2:7" ht="15.75" thickBot="1" x14ac:dyDescent="0.25">
      <c r="C5" s="27"/>
      <c r="D5" s="33"/>
      <c r="E5" s="2"/>
      <c r="F5" s="2"/>
      <c r="G5" s="2"/>
    </row>
    <row r="6" spans="2:7" ht="15" x14ac:dyDescent="0.2">
      <c r="B6" s="51"/>
      <c r="C6" s="52"/>
      <c r="D6" s="53"/>
      <c r="E6" s="54"/>
      <c r="F6" s="2"/>
      <c r="G6" s="2"/>
    </row>
    <row r="7" spans="2:7" ht="15" x14ac:dyDescent="0.2">
      <c r="B7" s="55"/>
      <c r="C7" s="53" t="s">
        <v>1</v>
      </c>
      <c r="D7" s="64">
        <v>235000</v>
      </c>
      <c r="E7" s="59"/>
      <c r="F7" s="2"/>
      <c r="G7" s="2"/>
    </row>
    <row r="8" spans="2:7" ht="15" x14ac:dyDescent="0.2">
      <c r="B8" s="55"/>
      <c r="C8" s="53" t="s">
        <v>2</v>
      </c>
      <c r="D8" s="65">
        <v>141000</v>
      </c>
      <c r="E8" s="57"/>
      <c r="F8" s="2"/>
      <c r="G8" s="2"/>
    </row>
    <row r="9" spans="2:7" ht="15" x14ac:dyDescent="0.2">
      <c r="B9" s="55"/>
      <c r="C9" s="53" t="s">
        <v>72</v>
      </c>
      <c r="D9" s="65">
        <v>7900</v>
      </c>
      <c r="E9" s="57"/>
      <c r="F9" s="2"/>
      <c r="G9" s="2"/>
    </row>
    <row r="10" spans="2:7" ht="15" x14ac:dyDescent="0.2">
      <c r="B10" s="55"/>
      <c r="C10" s="53" t="s">
        <v>43</v>
      </c>
      <c r="D10" s="65">
        <v>17300</v>
      </c>
      <c r="E10" s="57"/>
      <c r="F10" s="2"/>
      <c r="G10" s="2"/>
    </row>
    <row r="11" spans="2:7" ht="15" x14ac:dyDescent="0.2">
      <c r="B11" s="55"/>
      <c r="C11" s="53" t="s">
        <v>46</v>
      </c>
      <c r="D11" s="58">
        <v>12900</v>
      </c>
      <c r="E11" s="59"/>
      <c r="F11" s="2"/>
      <c r="G11" s="2"/>
    </row>
    <row r="12" spans="2:7" ht="15" x14ac:dyDescent="0.2">
      <c r="B12" s="55"/>
      <c r="C12" s="53" t="s">
        <v>5</v>
      </c>
      <c r="D12" s="65">
        <v>19565</v>
      </c>
      <c r="E12" s="57"/>
      <c r="F12" s="2"/>
      <c r="G12" s="2"/>
    </row>
    <row r="13" spans="2:7" ht="15" x14ac:dyDescent="0.2">
      <c r="B13" s="55"/>
      <c r="C13" s="53" t="s">
        <v>55</v>
      </c>
      <c r="D13" s="60">
        <v>12300</v>
      </c>
      <c r="E13" s="57"/>
      <c r="F13" s="2"/>
      <c r="G13" s="2"/>
    </row>
    <row r="14" spans="2:7" ht="15" x14ac:dyDescent="0.2">
      <c r="B14" s="55"/>
      <c r="C14" s="53"/>
      <c r="D14" s="67"/>
      <c r="E14" s="57"/>
      <c r="F14" s="2"/>
      <c r="G14" s="2"/>
    </row>
    <row r="15" spans="2:7" ht="15" x14ac:dyDescent="0.2">
      <c r="B15" s="55"/>
      <c r="C15" s="53" t="s">
        <v>220</v>
      </c>
      <c r="D15" s="56">
        <v>6100</v>
      </c>
      <c r="E15" s="57"/>
      <c r="F15" s="2"/>
      <c r="G15" s="2"/>
    </row>
    <row r="16" spans="2:7" ht="15" x14ac:dyDescent="0.2">
      <c r="B16" s="55"/>
      <c r="C16" s="53" t="s">
        <v>57</v>
      </c>
      <c r="D16" s="128">
        <v>-4500</v>
      </c>
      <c r="E16" s="57"/>
      <c r="F16" s="2"/>
      <c r="G16" s="2"/>
    </row>
    <row r="17" spans="2:11" ht="15" x14ac:dyDescent="0.2">
      <c r="B17" s="55"/>
      <c r="C17" s="53" t="s">
        <v>169</v>
      </c>
      <c r="D17" s="128">
        <v>25000</v>
      </c>
      <c r="E17" s="57"/>
      <c r="F17" s="2"/>
      <c r="G17" s="2"/>
    </row>
    <row r="18" spans="2:11" ht="15.75" thickBot="1" x14ac:dyDescent="0.25">
      <c r="B18" s="61"/>
      <c r="C18" s="62"/>
      <c r="D18" s="62"/>
      <c r="E18" s="63"/>
      <c r="F18" s="2"/>
      <c r="G18" s="2"/>
    </row>
    <row r="19" spans="2:11" ht="15" x14ac:dyDescent="0.2">
      <c r="C19" s="2"/>
      <c r="D19" s="2"/>
      <c r="E19" s="2"/>
      <c r="F19" s="2"/>
      <c r="G19" s="2"/>
    </row>
    <row r="20" spans="2:11" ht="15" x14ac:dyDescent="0.2">
      <c r="C20" s="3" t="s">
        <v>10</v>
      </c>
      <c r="D20" s="2"/>
      <c r="E20" s="2"/>
      <c r="F20" s="2"/>
      <c r="G20" s="2"/>
    </row>
    <row r="21" spans="2:11" ht="15.75" thickBot="1" x14ac:dyDescent="0.25">
      <c r="C21" s="27"/>
      <c r="D21" s="2"/>
      <c r="E21" s="33"/>
      <c r="F21" s="39"/>
      <c r="G21" s="2"/>
    </row>
    <row r="22" spans="2:11" ht="15" x14ac:dyDescent="0.2">
      <c r="B22" s="68"/>
      <c r="C22" s="10"/>
      <c r="D22" s="4"/>
      <c r="E22" s="10"/>
      <c r="F22" s="115"/>
      <c r="G22" s="113"/>
      <c r="H22" s="109"/>
      <c r="I22" s="109"/>
      <c r="J22" s="109"/>
    </row>
    <row r="23" spans="2:11" ht="15.75" thickBot="1" x14ac:dyDescent="0.25">
      <c r="B23" s="69"/>
      <c r="C23" s="6" t="s">
        <v>0</v>
      </c>
      <c r="D23" s="6"/>
      <c r="E23" s="24"/>
      <c r="F23" s="115"/>
      <c r="G23" s="113"/>
      <c r="H23" s="114"/>
      <c r="I23" s="110"/>
      <c r="J23" s="109"/>
    </row>
    <row r="24" spans="2:11" ht="15" x14ac:dyDescent="0.2">
      <c r="B24" s="69"/>
      <c r="C24" s="10" t="s">
        <v>1</v>
      </c>
      <c r="D24" s="285">
        <f>D7</f>
        <v>235000</v>
      </c>
      <c r="E24" s="9"/>
      <c r="F24" s="115"/>
      <c r="G24" s="113"/>
      <c r="H24" s="114"/>
      <c r="I24" s="111"/>
      <c r="J24" s="109"/>
    </row>
    <row r="25" spans="2:11" ht="15.75" x14ac:dyDescent="0.25">
      <c r="B25" s="69"/>
      <c r="C25" s="10" t="s">
        <v>2</v>
      </c>
      <c r="D25" s="286">
        <f>D8</f>
        <v>141000</v>
      </c>
      <c r="E25" s="31"/>
      <c r="F25" s="115"/>
      <c r="G25" s="113"/>
      <c r="H25" s="114"/>
      <c r="I25" s="112"/>
      <c r="J25" s="109"/>
    </row>
    <row r="26" spans="2:11" ht="15" x14ac:dyDescent="0.2">
      <c r="B26" s="69"/>
      <c r="C26" s="10" t="s">
        <v>72</v>
      </c>
      <c r="D26" s="289">
        <f>D9</f>
        <v>7900</v>
      </c>
      <c r="E26" s="13"/>
      <c r="F26" s="115"/>
      <c r="G26" s="113"/>
      <c r="H26" s="109"/>
      <c r="I26" s="109"/>
      <c r="J26" s="109"/>
    </row>
    <row r="27" spans="2:11" ht="15" x14ac:dyDescent="0.2">
      <c r="B27" s="69"/>
      <c r="C27" s="10" t="s">
        <v>43</v>
      </c>
      <c r="D27" s="287">
        <f>D10</f>
        <v>17300</v>
      </c>
      <c r="E27" s="13"/>
      <c r="F27" s="115"/>
      <c r="G27" s="113"/>
      <c r="H27" s="109"/>
      <c r="I27" s="109"/>
      <c r="J27" s="109"/>
    </row>
    <row r="28" spans="2:11" ht="15" x14ac:dyDescent="0.2">
      <c r="B28" s="69"/>
      <c r="C28" s="10" t="s">
        <v>3</v>
      </c>
      <c r="D28" s="264">
        <f>D24-D25-D26-D27</f>
        <v>68800</v>
      </c>
      <c r="E28" s="10"/>
      <c r="F28" s="115"/>
      <c r="G28" s="116"/>
      <c r="H28" s="116"/>
      <c r="I28" s="116"/>
      <c r="J28" s="116"/>
    </row>
    <row r="29" spans="2:11" ht="15" x14ac:dyDescent="0.2">
      <c r="B29" s="69"/>
      <c r="C29" s="10" t="s">
        <v>46</v>
      </c>
      <c r="D29" s="288">
        <f>D11</f>
        <v>12900</v>
      </c>
      <c r="E29" s="32"/>
      <c r="F29" s="115"/>
      <c r="G29" s="113"/>
      <c r="H29" s="114"/>
      <c r="I29" s="114"/>
      <c r="J29" s="114"/>
      <c r="K29" s="109"/>
    </row>
    <row r="30" spans="2:11" ht="15" x14ac:dyDescent="0.2">
      <c r="B30" s="69"/>
      <c r="C30" s="10" t="s">
        <v>4</v>
      </c>
      <c r="D30" s="35">
        <f>D28-D29</f>
        <v>55900</v>
      </c>
      <c r="E30" s="16"/>
      <c r="F30" s="115"/>
      <c r="G30" s="113"/>
      <c r="H30" s="114"/>
      <c r="I30" s="110"/>
      <c r="J30" s="114"/>
      <c r="K30" s="109"/>
    </row>
    <row r="31" spans="2:11" ht="15" x14ac:dyDescent="0.2">
      <c r="B31" s="69"/>
      <c r="C31" s="26" t="s">
        <v>5</v>
      </c>
      <c r="D31" s="253">
        <f>D12</f>
        <v>19565</v>
      </c>
      <c r="E31" s="17"/>
      <c r="F31" s="115"/>
      <c r="G31" s="113"/>
      <c r="H31" s="114"/>
      <c r="I31" s="117"/>
      <c r="J31" s="114"/>
      <c r="K31" s="109"/>
    </row>
    <row r="32" spans="2:11" ht="16.5" thickBot="1" x14ac:dyDescent="0.3">
      <c r="B32" s="69"/>
      <c r="C32" s="10" t="s">
        <v>54</v>
      </c>
      <c r="D32" s="101">
        <f>D30-D31</f>
        <v>36335</v>
      </c>
      <c r="E32" s="10"/>
      <c r="F32" s="115"/>
      <c r="G32" s="113"/>
      <c r="H32" s="114"/>
      <c r="I32" s="118"/>
      <c r="J32" s="114"/>
      <c r="K32" s="109"/>
    </row>
    <row r="33" spans="1:34" ht="16.5" thickTop="1" x14ac:dyDescent="0.25">
      <c r="B33" s="69"/>
      <c r="C33" s="10" t="s">
        <v>55</v>
      </c>
      <c r="D33" s="42">
        <f>D13</f>
        <v>12300</v>
      </c>
      <c r="E33" s="10"/>
      <c r="F33" s="115"/>
      <c r="G33" s="113"/>
      <c r="H33" s="114"/>
      <c r="I33" s="118"/>
      <c r="J33" s="114"/>
      <c r="K33" s="109"/>
    </row>
    <row r="34" spans="1:34" ht="15.75" x14ac:dyDescent="0.25">
      <c r="B34" s="69"/>
      <c r="C34" s="10" t="s">
        <v>56</v>
      </c>
      <c r="D34" s="42">
        <f>D32-D33</f>
        <v>24035</v>
      </c>
      <c r="E34" s="10"/>
      <c r="F34" s="115"/>
      <c r="G34" s="113"/>
      <c r="H34" s="114"/>
      <c r="I34" s="118"/>
      <c r="J34" s="114"/>
      <c r="K34" s="109"/>
    </row>
    <row r="35" spans="1:34" ht="15.75" thickBot="1" x14ac:dyDescent="0.25">
      <c r="B35" s="70"/>
      <c r="C35" s="37"/>
      <c r="D35" s="38"/>
      <c r="E35" s="72"/>
      <c r="F35" s="115"/>
      <c r="G35" s="113"/>
      <c r="H35" s="114"/>
      <c r="I35" s="114"/>
      <c r="J35" s="114"/>
      <c r="K35" s="109"/>
    </row>
    <row r="36" spans="1:34" ht="15" x14ac:dyDescent="0.2">
      <c r="B36" s="40"/>
      <c r="C36" s="40"/>
      <c r="D36" s="40"/>
      <c r="E36" s="40"/>
      <c r="F36" s="109"/>
      <c r="G36" s="113"/>
      <c r="H36" s="114"/>
      <c r="I36" s="111"/>
      <c r="J36" s="109"/>
      <c r="K36" s="109"/>
    </row>
    <row r="37" spans="1:34" ht="15.75" thickBot="1" x14ac:dyDescent="0.25">
      <c r="F37" s="116"/>
      <c r="G37" s="113"/>
      <c r="H37" s="114"/>
      <c r="I37" s="117"/>
      <c r="J37" s="109"/>
      <c r="K37" s="109"/>
    </row>
    <row r="38" spans="1:34" ht="15" x14ac:dyDescent="0.2">
      <c r="A38" s="2"/>
      <c r="B38" s="71"/>
      <c r="C38" s="75"/>
      <c r="D38" s="4"/>
      <c r="E38" s="5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</row>
    <row r="39" spans="1:34" ht="15.75" x14ac:dyDescent="0.25">
      <c r="A39" s="2"/>
      <c r="B39" s="229" t="s">
        <v>137</v>
      </c>
      <c r="C39" s="10" t="s">
        <v>133</v>
      </c>
      <c r="D39" s="19">
        <f>D28+D27-D31</f>
        <v>66535</v>
      </c>
      <c r="E39" s="8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</row>
    <row r="40" spans="1:34" ht="15" x14ac:dyDescent="0.2">
      <c r="A40" s="2"/>
      <c r="B40" s="229"/>
      <c r="C40" s="10"/>
      <c r="D40" s="10"/>
      <c r="E40" s="8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</row>
    <row r="41" spans="1:34" ht="15.75" x14ac:dyDescent="0.25">
      <c r="A41" s="2"/>
      <c r="B41" s="229" t="s">
        <v>138</v>
      </c>
      <c r="C41" s="10" t="s">
        <v>131</v>
      </c>
      <c r="D41" s="19">
        <f>D29-D16</f>
        <v>17400</v>
      </c>
      <c r="E41" s="8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</row>
    <row r="42" spans="1:34" ht="15" x14ac:dyDescent="0.2">
      <c r="A42" s="73"/>
      <c r="B42" s="229"/>
      <c r="C42" s="10"/>
      <c r="D42" s="10"/>
      <c r="E42" s="8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</row>
    <row r="43" spans="1:34" ht="15.75" x14ac:dyDescent="0.25">
      <c r="A43" s="2"/>
      <c r="B43" s="229" t="s">
        <v>139</v>
      </c>
      <c r="C43" s="10" t="s">
        <v>132</v>
      </c>
      <c r="D43" s="19">
        <f>D33-D15</f>
        <v>6200</v>
      </c>
      <c r="E43" s="8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</row>
    <row r="44" spans="1:34" ht="15" x14ac:dyDescent="0.2">
      <c r="A44" s="2"/>
      <c r="B44" s="229"/>
      <c r="C44" s="10"/>
      <c r="D44" s="10"/>
      <c r="E44" s="8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</row>
    <row r="45" spans="1:34" ht="15" x14ac:dyDescent="0.2">
      <c r="A45" s="2"/>
      <c r="B45" s="229" t="s">
        <v>140</v>
      </c>
      <c r="C45" s="10" t="s">
        <v>134</v>
      </c>
      <c r="D45" s="42">
        <f>D41+D43</f>
        <v>23600</v>
      </c>
      <c r="E45" s="8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</row>
    <row r="46" spans="1:34" ht="15" x14ac:dyDescent="0.2">
      <c r="A46" s="2"/>
      <c r="B46" s="229"/>
      <c r="C46" s="10"/>
      <c r="D46" s="74"/>
      <c r="E46" s="8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</row>
    <row r="47" spans="1:34" ht="15" x14ac:dyDescent="0.2">
      <c r="A47" s="2"/>
      <c r="B47" s="229"/>
      <c r="C47" s="10" t="s">
        <v>135</v>
      </c>
      <c r="D47" s="255">
        <f>D17+D27</f>
        <v>42300</v>
      </c>
      <c r="E47" s="8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</row>
    <row r="48" spans="1:34" ht="15" x14ac:dyDescent="0.2">
      <c r="A48" s="2"/>
      <c r="B48" s="229"/>
      <c r="C48" s="10"/>
      <c r="D48" s="130"/>
      <c r="E48" s="8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</row>
    <row r="49" spans="1:42" ht="15.75" x14ac:dyDescent="0.25">
      <c r="A49" s="2"/>
      <c r="B49" s="229"/>
      <c r="C49" s="10" t="s">
        <v>136</v>
      </c>
      <c r="D49" s="19">
        <f>D39-D47-D45</f>
        <v>635</v>
      </c>
      <c r="E49" s="8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</row>
    <row r="50" spans="1:42" ht="15.75" thickBot="1" x14ac:dyDescent="0.25">
      <c r="A50" s="2"/>
      <c r="B50" s="28"/>
      <c r="C50" s="30"/>
      <c r="D50" s="30"/>
      <c r="E50" s="29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</row>
    <row r="51" spans="1:42" ht="15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</row>
    <row r="52" spans="1:42" ht="15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</row>
    <row r="53" spans="1:42" ht="15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</row>
    <row r="54" spans="1:42" ht="15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</row>
    <row r="55" spans="1:42" ht="1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</row>
    <row r="56" spans="1:42" ht="15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</row>
    <row r="57" spans="1:42" ht="15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</row>
    <row r="58" spans="1:42" ht="15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</row>
    <row r="59" spans="1:42" ht="15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</row>
    <row r="60" spans="1:42" ht="15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</row>
    <row r="61" spans="1:42" ht="15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</row>
    <row r="62" spans="1:42" ht="15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</row>
    <row r="63" spans="1:42" ht="15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</row>
    <row r="64" spans="1:42" ht="15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</row>
    <row r="65" spans="1:42" ht="15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</row>
    <row r="66" spans="1:42" ht="15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</row>
    <row r="67" spans="1:42" ht="15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</row>
    <row r="68" spans="1:42" ht="15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</row>
    <row r="69" spans="1:42" ht="15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</row>
    <row r="70" spans="1:42" ht="15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</row>
    <row r="71" spans="1:42" ht="15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</row>
    <row r="72" spans="1:42" ht="15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</row>
    <row r="73" spans="1:42" ht="15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</row>
    <row r="74" spans="1:42" ht="15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</row>
    <row r="75" spans="1:42" ht="15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</row>
    <row r="76" spans="1:42" ht="15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</row>
    <row r="77" spans="1:42" ht="15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</row>
    <row r="78" spans="1:42" ht="15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</row>
    <row r="79" spans="1:42" ht="15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</row>
    <row r="80" spans="1:42" ht="15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</row>
    <row r="81" spans="1:42" ht="15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</row>
    <row r="82" spans="1:42" ht="15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</row>
    <row r="83" spans="1:42" ht="15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</row>
    <row r="84" spans="1:42" ht="15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</row>
    <row r="85" spans="1:42" ht="15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</row>
    <row r="86" spans="1:42" ht="15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</row>
    <row r="87" spans="1:42" ht="15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</row>
    <row r="88" spans="1:42" ht="15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</row>
    <row r="89" spans="1:42" ht="15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</row>
    <row r="90" spans="1:42" ht="15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</row>
    <row r="91" spans="1:42" ht="15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</row>
    <row r="92" spans="1:42" ht="15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</row>
    <row r="93" spans="1:42" ht="15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</row>
    <row r="94" spans="1:42" ht="15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</row>
    <row r="95" spans="1:42" ht="15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</row>
    <row r="96" spans="1:42" ht="15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</row>
    <row r="97" spans="1:42" ht="15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</row>
    <row r="98" spans="1:42" ht="15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</row>
    <row r="99" spans="1:42" ht="15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</row>
    <row r="100" spans="1:42" ht="15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</row>
    <row r="101" spans="1:42" ht="15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</row>
    <row r="102" spans="1:42" ht="15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</row>
    <row r="103" spans="1:42" ht="15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</row>
    <row r="104" spans="1:42" ht="15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</row>
  </sheetData>
  <phoneticPr fontId="0" type="noConversion"/>
  <pageMargins left="0.75" right="0.75" top="1" bottom="1" header="0.5" footer="0.5"/>
  <pageSetup scale="87" orientation="portrait" horizontalDpi="300" r:id="rId1"/>
  <headerFooter alignWithMargins="0"/>
  <ignoredErrors>
    <ignoredError sqref="D31 D28 D33" 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1"/>
  <dimension ref="A1:AI99"/>
  <sheetViews>
    <sheetView workbookViewId="0"/>
  </sheetViews>
  <sheetFormatPr defaultRowHeight="12.75" x14ac:dyDescent="0.2"/>
  <cols>
    <col min="1" max="1" width="12" customWidth="1"/>
    <col min="2" max="2" width="3.140625" customWidth="1"/>
    <col min="3" max="3" width="29.85546875" customWidth="1"/>
    <col min="4" max="4" width="12.140625" customWidth="1"/>
    <col min="5" max="5" width="3.140625" customWidth="1"/>
    <col min="6" max="6" width="11.42578125" customWidth="1"/>
  </cols>
  <sheetData>
    <row r="1" spans="2:5" ht="18" x14ac:dyDescent="0.25">
      <c r="C1" s="1" t="s">
        <v>6</v>
      </c>
    </row>
    <row r="2" spans="2:5" ht="15" x14ac:dyDescent="0.2">
      <c r="C2" s="2" t="s">
        <v>240</v>
      </c>
    </row>
    <row r="4" spans="2:5" ht="15" x14ac:dyDescent="0.2">
      <c r="C4" s="3" t="s">
        <v>8</v>
      </c>
      <c r="D4" s="2"/>
      <c r="E4" s="2"/>
    </row>
    <row r="5" spans="2:5" ht="15.75" thickBot="1" x14ac:dyDescent="0.25">
      <c r="C5" s="27"/>
      <c r="D5" s="33"/>
      <c r="E5" s="2"/>
    </row>
    <row r="6" spans="2:5" ht="15" x14ac:dyDescent="0.2">
      <c r="B6" s="51"/>
      <c r="C6" s="52"/>
      <c r="D6" s="53"/>
      <c r="E6" s="54"/>
    </row>
    <row r="7" spans="2:5" ht="15" x14ac:dyDescent="0.2">
      <c r="B7" s="55"/>
      <c r="C7" s="53" t="s">
        <v>1</v>
      </c>
      <c r="D7" s="64">
        <v>52000</v>
      </c>
      <c r="E7" s="59"/>
    </row>
    <row r="8" spans="2:5" ht="15" x14ac:dyDescent="0.2">
      <c r="B8" s="55"/>
      <c r="C8" s="53" t="s">
        <v>2</v>
      </c>
      <c r="D8" s="64">
        <v>27300</v>
      </c>
      <c r="E8" s="57"/>
    </row>
    <row r="9" spans="2:5" ht="15" x14ac:dyDescent="0.2">
      <c r="B9" s="55"/>
      <c r="C9" s="53" t="s">
        <v>56</v>
      </c>
      <c r="D9" s="262">
        <v>5300</v>
      </c>
      <c r="E9" s="57"/>
    </row>
    <row r="10" spans="2:5" ht="15" x14ac:dyDescent="0.2">
      <c r="B10" s="55"/>
      <c r="C10" s="53" t="s">
        <v>71</v>
      </c>
      <c r="D10" s="263">
        <v>1800</v>
      </c>
      <c r="E10" s="57"/>
    </row>
    <row r="11" spans="2:5" ht="15" x14ac:dyDescent="0.2">
      <c r="B11" s="55"/>
      <c r="C11" s="53" t="s">
        <v>46</v>
      </c>
      <c r="D11" s="64">
        <v>4900</v>
      </c>
      <c r="E11" s="59"/>
    </row>
    <row r="12" spans="2:5" ht="15" x14ac:dyDescent="0.2">
      <c r="B12" s="55"/>
      <c r="C12" s="53" t="s">
        <v>75</v>
      </c>
      <c r="D12" s="66">
        <v>0.35</v>
      </c>
      <c r="E12" s="57"/>
    </row>
    <row r="13" spans="2:5" ht="15.75" thickBot="1" x14ac:dyDescent="0.25">
      <c r="B13" s="61"/>
      <c r="C13" s="62"/>
      <c r="D13" s="62"/>
      <c r="E13" s="63"/>
    </row>
    <row r="14" spans="2:5" ht="15" x14ac:dyDescent="0.2">
      <c r="C14" s="2"/>
      <c r="D14" s="2"/>
      <c r="E14" s="2"/>
    </row>
    <row r="15" spans="2:5" ht="15" x14ac:dyDescent="0.2">
      <c r="C15" s="3" t="s">
        <v>10</v>
      </c>
      <c r="D15" s="2"/>
      <c r="E15" s="2"/>
    </row>
    <row r="16" spans="2:5" ht="15.75" thickBot="1" x14ac:dyDescent="0.25">
      <c r="C16" s="27"/>
      <c r="D16" s="2"/>
      <c r="E16" s="33"/>
    </row>
    <row r="17" spans="1:35" ht="15" x14ac:dyDescent="0.2">
      <c r="B17" s="68"/>
      <c r="C17" s="10"/>
      <c r="D17" s="4"/>
      <c r="E17" s="5"/>
      <c r="F17" s="109"/>
    </row>
    <row r="18" spans="1:35" ht="15.75" thickBot="1" x14ac:dyDescent="0.25">
      <c r="B18" s="69"/>
      <c r="C18" s="6" t="s">
        <v>0</v>
      </c>
      <c r="D18" s="6"/>
      <c r="E18" s="146"/>
      <c r="F18" s="110"/>
    </row>
    <row r="19" spans="1:35" ht="15" x14ac:dyDescent="0.2">
      <c r="B19" s="69"/>
      <c r="C19" s="10" t="s">
        <v>1</v>
      </c>
      <c r="D19" s="285">
        <f>D7</f>
        <v>52000</v>
      </c>
      <c r="E19" s="147"/>
      <c r="F19" s="111"/>
    </row>
    <row r="20" spans="1:35" ht="15.75" x14ac:dyDescent="0.25">
      <c r="B20" s="69"/>
      <c r="C20" s="10" t="s">
        <v>2</v>
      </c>
      <c r="D20" s="286">
        <f>D8</f>
        <v>27300</v>
      </c>
      <c r="E20" s="148"/>
      <c r="F20" s="112"/>
    </row>
    <row r="21" spans="1:35" ht="15.75" x14ac:dyDescent="0.25">
      <c r="B21" s="69"/>
      <c r="C21" s="10" t="s">
        <v>43</v>
      </c>
      <c r="D21" s="108">
        <f>D19-D20-D22</f>
        <v>8876.923076923078</v>
      </c>
      <c r="E21" s="81"/>
      <c r="F21" s="109"/>
    </row>
    <row r="22" spans="1:35" ht="15" x14ac:dyDescent="0.2">
      <c r="B22" s="69"/>
      <c r="C22" s="10" t="s">
        <v>3</v>
      </c>
      <c r="D22" s="255">
        <f>D24+D23</f>
        <v>15823.076923076922</v>
      </c>
      <c r="E22" s="8"/>
      <c r="F22" s="116"/>
    </row>
    <row r="23" spans="1:35" ht="15" x14ac:dyDescent="0.2">
      <c r="B23" s="69"/>
      <c r="C23" s="10" t="s">
        <v>46</v>
      </c>
      <c r="D23" s="288">
        <f>D11</f>
        <v>4900</v>
      </c>
      <c r="E23" s="149"/>
      <c r="F23" s="114"/>
    </row>
    <row r="24" spans="1:35" ht="15" x14ac:dyDescent="0.2">
      <c r="B24" s="69"/>
      <c r="C24" s="10" t="s">
        <v>4</v>
      </c>
      <c r="D24" s="285">
        <f>D26/(1-D12)</f>
        <v>10923.076923076922</v>
      </c>
      <c r="E24" s="150"/>
      <c r="F24" s="110"/>
    </row>
    <row r="25" spans="1:35" ht="15" x14ac:dyDescent="0.2">
      <c r="B25" s="69"/>
      <c r="C25" s="26" t="s">
        <v>5</v>
      </c>
      <c r="D25" s="290">
        <f>D24-D26</f>
        <v>3823.076923076922</v>
      </c>
      <c r="E25" s="151"/>
      <c r="F25" s="117"/>
    </row>
    <row r="26" spans="1:35" ht="16.5" thickBot="1" x14ac:dyDescent="0.3">
      <c r="B26" s="69"/>
      <c r="C26" s="10" t="s">
        <v>54</v>
      </c>
      <c r="D26" s="291">
        <f>D27+D28</f>
        <v>7100</v>
      </c>
      <c r="E26" s="8"/>
      <c r="F26" s="118"/>
    </row>
    <row r="27" spans="1:35" ht="16.5" thickTop="1" x14ac:dyDescent="0.25">
      <c r="B27" s="69"/>
      <c r="C27" s="10" t="s">
        <v>55</v>
      </c>
      <c r="D27" s="292">
        <f>D10</f>
        <v>1800</v>
      </c>
      <c r="E27" s="8"/>
      <c r="F27" s="118"/>
    </row>
    <row r="28" spans="1:35" ht="15.75" x14ac:dyDescent="0.25">
      <c r="B28" s="69"/>
      <c r="C28" s="10" t="s">
        <v>56</v>
      </c>
      <c r="D28" s="292">
        <f>D9</f>
        <v>5300</v>
      </c>
      <c r="E28" s="8"/>
      <c r="F28" s="118"/>
    </row>
    <row r="29" spans="1:35" ht="15.75" thickBot="1" x14ac:dyDescent="0.25">
      <c r="B29" s="70"/>
      <c r="C29" s="37"/>
      <c r="D29" s="38"/>
      <c r="E29" s="72"/>
      <c r="F29" s="114"/>
    </row>
    <row r="30" spans="1:35" ht="15" x14ac:dyDescent="0.2">
      <c r="B30" s="40"/>
      <c r="C30" s="40"/>
      <c r="D30" s="40"/>
      <c r="E30" s="40"/>
      <c r="F30" s="111"/>
    </row>
    <row r="31" spans="1:35" ht="15" x14ac:dyDescent="0.2">
      <c r="F31" s="117"/>
    </row>
    <row r="32" spans="1:35" ht="15.75" x14ac:dyDescent="0.25">
      <c r="A32" s="2"/>
      <c r="B32" s="113"/>
      <c r="C32" s="131"/>
      <c r="D32" s="132"/>
      <c r="E32" s="114"/>
      <c r="F32" s="118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</row>
    <row r="33" spans="1:35" ht="15" x14ac:dyDescent="0.2">
      <c r="A33" s="2"/>
      <c r="B33" s="114"/>
      <c r="C33" s="114"/>
      <c r="D33" s="132"/>
      <c r="E33" s="114"/>
      <c r="F33" s="109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</row>
    <row r="34" spans="1:35" ht="15" x14ac:dyDescent="0.2">
      <c r="A34" s="2"/>
      <c r="B34" s="114"/>
      <c r="C34" s="114"/>
      <c r="D34" s="132"/>
      <c r="E34" s="114"/>
      <c r="F34" s="114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</row>
    <row r="35" spans="1:35" ht="15.75" x14ac:dyDescent="0.25">
      <c r="A35" s="2"/>
      <c r="B35" s="114"/>
      <c r="C35" s="114"/>
      <c r="D35" s="114"/>
      <c r="E35" s="114"/>
      <c r="F35" s="118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</row>
    <row r="36" spans="1:35" ht="15" x14ac:dyDescent="0.2">
      <c r="A36" s="73"/>
      <c r="B36" s="114"/>
      <c r="C36" s="114"/>
      <c r="D36" s="114"/>
      <c r="E36" s="114"/>
      <c r="F36" s="114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</row>
    <row r="37" spans="1:35" ht="15.75" x14ac:dyDescent="0.25">
      <c r="A37" s="2"/>
      <c r="B37" s="114"/>
      <c r="C37" s="114"/>
      <c r="D37" s="114"/>
      <c r="E37" s="114"/>
      <c r="F37" s="118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</row>
    <row r="38" spans="1:35" ht="15.75" x14ac:dyDescent="0.25">
      <c r="A38" s="2"/>
      <c r="B38" s="114"/>
      <c r="C38" s="114"/>
      <c r="D38" s="114"/>
      <c r="E38" s="114"/>
      <c r="F38" s="118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</row>
    <row r="39" spans="1:35" ht="15.75" x14ac:dyDescent="0.25">
      <c r="A39" s="2"/>
      <c r="B39" s="114"/>
      <c r="C39" s="114"/>
      <c r="D39" s="114"/>
      <c r="E39" s="114"/>
      <c r="F39" s="118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</row>
    <row r="40" spans="1:35" ht="15.75" x14ac:dyDescent="0.25">
      <c r="A40" s="2"/>
      <c r="B40" s="114"/>
      <c r="C40" s="114"/>
      <c r="D40" s="114"/>
      <c r="E40" s="114"/>
      <c r="F40" s="118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</row>
    <row r="41" spans="1:35" ht="15.75" x14ac:dyDescent="0.25">
      <c r="A41" s="2"/>
      <c r="B41" s="114"/>
      <c r="C41" s="114"/>
      <c r="D41" s="114"/>
      <c r="E41" s="114"/>
      <c r="F41" s="118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</row>
    <row r="42" spans="1:35" ht="15.75" x14ac:dyDescent="0.25">
      <c r="A42" s="2"/>
      <c r="B42" s="114"/>
      <c r="C42" s="114"/>
      <c r="D42" s="114"/>
      <c r="E42" s="114"/>
      <c r="F42" s="118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</row>
    <row r="43" spans="1:35" ht="15.75" x14ac:dyDescent="0.25">
      <c r="A43" s="2"/>
      <c r="B43" s="114"/>
      <c r="C43" s="114"/>
      <c r="D43" s="114"/>
      <c r="E43" s="114"/>
      <c r="F43" s="118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</row>
    <row r="44" spans="1:35" ht="15.75" x14ac:dyDescent="0.25">
      <c r="A44" s="2"/>
      <c r="B44" s="114"/>
      <c r="C44" s="114"/>
      <c r="D44" s="114"/>
      <c r="E44" s="114"/>
      <c r="F44" s="118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</row>
    <row r="45" spans="1:35" ht="15" x14ac:dyDescent="0.2">
      <c r="A45" s="2"/>
      <c r="B45" s="114"/>
      <c r="C45" s="114"/>
      <c r="D45" s="114"/>
      <c r="E45" s="114"/>
      <c r="F45" s="114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</row>
    <row r="46" spans="1:35" ht="15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</row>
    <row r="47" spans="1:35" ht="15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</row>
    <row r="48" spans="1:35" ht="15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</row>
    <row r="49" spans="1:35" ht="15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</row>
    <row r="50" spans="1:35" ht="15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</row>
    <row r="51" spans="1:35" ht="15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</row>
    <row r="52" spans="1:35" ht="15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</row>
    <row r="53" spans="1:35" ht="15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</row>
    <row r="54" spans="1:35" ht="15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</row>
    <row r="55" spans="1:35" ht="1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</row>
    <row r="56" spans="1:35" ht="15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</row>
    <row r="57" spans="1:35" ht="15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</row>
    <row r="58" spans="1:35" ht="15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</row>
    <row r="59" spans="1:35" ht="15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</row>
    <row r="60" spans="1:35" ht="15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</row>
    <row r="61" spans="1:35" ht="15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</row>
    <row r="62" spans="1:35" ht="15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</row>
    <row r="63" spans="1:35" ht="15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</row>
    <row r="64" spans="1:35" ht="15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</row>
    <row r="65" spans="1:35" ht="15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</row>
    <row r="66" spans="1:35" ht="15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</row>
    <row r="67" spans="1:35" ht="15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</row>
    <row r="68" spans="1:35" ht="15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</row>
    <row r="69" spans="1:35" ht="15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</row>
    <row r="70" spans="1:35" ht="15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</row>
    <row r="71" spans="1:35" ht="15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</row>
    <row r="72" spans="1:35" ht="15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</row>
    <row r="73" spans="1:35" ht="15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</row>
    <row r="74" spans="1:35" ht="15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</row>
    <row r="75" spans="1:35" ht="15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</row>
    <row r="76" spans="1:35" ht="15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</row>
    <row r="77" spans="1:35" ht="15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</row>
    <row r="78" spans="1:35" ht="15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</row>
    <row r="79" spans="1:35" ht="15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</row>
    <row r="80" spans="1:35" ht="15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</row>
    <row r="81" spans="1:35" ht="15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</row>
    <row r="82" spans="1:35" ht="15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</row>
    <row r="83" spans="1:35" ht="15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</row>
    <row r="84" spans="1:35" ht="15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</row>
    <row r="85" spans="1:35" ht="15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</row>
    <row r="86" spans="1:35" ht="15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</row>
    <row r="87" spans="1:35" ht="15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</row>
    <row r="88" spans="1:35" ht="15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</row>
    <row r="89" spans="1:35" ht="15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</row>
    <row r="90" spans="1:35" ht="15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</row>
    <row r="91" spans="1:35" ht="15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</row>
    <row r="92" spans="1:35" ht="15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</row>
    <row r="93" spans="1:35" ht="15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</row>
    <row r="94" spans="1:35" ht="15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</row>
    <row r="95" spans="1:35" ht="15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</row>
    <row r="96" spans="1:35" ht="15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</row>
    <row r="97" spans="1:35" ht="15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</row>
    <row r="98" spans="1:35" ht="15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</row>
    <row r="99" spans="1:35" ht="15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2"/>
  <dimension ref="B1:I31"/>
  <sheetViews>
    <sheetView workbookViewId="0"/>
  </sheetViews>
  <sheetFormatPr defaultRowHeight="12.75" x14ac:dyDescent="0.2"/>
  <cols>
    <col min="2" max="2" width="3.140625" customWidth="1"/>
    <col min="3" max="3" width="31.7109375" customWidth="1"/>
    <col min="4" max="4" width="14.140625" customWidth="1"/>
    <col min="5" max="5" width="3.140625" customWidth="1"/>
    <col min="6" max="6" width="32" customWidth="1"/>
    <col min="7" max="7" width="15.42578125" bestFit="1" customWidth="1"/>
    <col min="8" max="8" width="3.140625" customWidth="1"/>
  </cols>
  <sheetData>
    <row r="1" spans="2:9" ht="18" x14ac:dyDescent="0.25">
      <c r="C1" s="1" t="s">
        <v>6</v>
      </c>
    </row>
    <row r="2" spans="2:9" ht="15" x14ac:dyDescent="0.2">
      <c r="C2" s="2" t="s">
        <v>70</v>
      </c>
    </row>
    <row r="4" spans="2:9" ht="15" x14ac:dyDescent="0.2">
      <c r="C4" s="3" t="s">
        <v>8</v>
      </c>
      <c r="D4" s="2"/>
      <c r="E4" s="2"/>
      <c r="F4" s="2"/>
      <c r="G4" s="2"/>
      <c r="H4" s="2"/>
      <c r="I4" s="2"/>
    </row>
    <row r="5" spans="2:9" ht="15.75" thickBot="1" x14ac:dyDescent="0.25">
      <c r="C5" s="27"/>
      <c r="D5" s="33"/>
      <c r="E5" s="2"/>
      <c r="F5" s="2"/>
      <c r="G5" s="2"/>
      <c r="H5" s="2"/>
      <c r="I5" s="2"/>
    </row>
    <row r="6" spans="2:9" ht="15" x14ac:dyDescent="0.2">
      <c r="B6" s="51"/>
      <c r="C6" s="52"/>
      <c r="D6" s="53"/>
      <c r="E6" s="54"/>
      <c r="F6" s="2"/>
      <c r="G6" s="2"/>
      <c r="H6" s="2"/>
      <c r="I6" s="2"/>
    </row>
    <row r="7" spans="2:9" ht="15" x14ac:dyDescent="0.2">
      <c r="B7" s="55"/>
      <c r="C7" s="53" t="s">
        <v>58</v>
      </c>
      <c r="D7" s="64">
        <v>127000</v>
      </c>
      <c r="E7" s="59"/>
      <c r="F7" s="2"/>
      <c r="G7" s="2"/>
      <c r="H7" s="2"/>
      <c r="I7" s="2"/>
    </row>
    <row r="8" spans="2:9" ht="15" x14ac:dyDescent="0.2">
      <c r="B8" s="55"/>
      <c r="C8" s="53" t="s">
        <v>62</v>
      </c>
      <c r="D8" s="65">
        <v>630000</v>
      </c>
      <c r="E8" s="59"/>
      <c r="F8" s="2"/>
      <c r="G8" s="2"/>
      <c r="H8" s="2"/>
      <c r="I8" s="2"/>
    </row>
    <row r="9" spans="2:9" ht="15" x14ac:dyDescent="0.2">
      <c r="B9" s="55"/>
      <c r="C9" s="53" t="s">
        <v>63</v>
      </c>
      <c r="D9" s="268">
        <v>210000</v>
      </c>
      <c r="E9" s="57"/>
      <c r="F9" s="2"/>
      <c r="G9" s="2"/>
      <c r="H9" s="2"/>
      <c r="I9" s="2"/>
    </row>
    <row r="10" spans="2:9" ht="15" x14ac:dyDescent="0.2">
      <c r="B10" s="55"/>
      <c r="C10" s="53" t="s">
        <v>59</v>
      </c>
      <c r="D10" s="65">
        <v>105000</v>
      </c>
      <c r="E10" s="57"/>
      <c r="F10" s="2"/>
      <c r="G10" s="2"/>
      <c r="H10" s="2"/>
      <c r="I10" s="2"/>
    </row>
    <row r="11" spans="2:9" ht="15" x14ac:dyDescent="0.2">
      <c r="B11" s="55"/>
      <c r="C11" s="53" t="s">
        <v>61</v>
      </c>
      <c r="D11" s="58">
        <v>1620000</v>
      </c>
      <c r="E11" s="59"/>
      <c r="F11" s="2"/>
      <c r="G11" s="2"/>
      <c r="H11" s="2"/>
      <c r="I11" s="2"/>
    </row>
    <row r="12" spans="2:9" ht="15" x14ac:dyDescent="0.2">
      <c r="B12" s="55"/>
      <c r="C12" s="53" t="s">
        <v>60</v>
      </c>
      <c r="D12" s="65">
        <v>293000</v>
      </c>
      <c r="E12" s="57"/>
      <c r="F12" s="2"/>
      <c r="G12" s="2"/>
      <c r="H12" s="2"/>
      <c r="I12" s="2"/>
    </row>
    <row r="13" spans="2:9" ht="15" x14ac:dyDescent="0.2">
      <c r="B13" s="55"/>
      <c r="C13" s="53" t="s">
        <v>64</v>
      </c>
      <c r="D13" s="65">
        <v>160000</v>
      </c>
      <c r="E13" s="57"/>
      <c r="F13" s="2"/>
      <c r="G13" s="2"/>
      <c r="H13" s="2"/>
      <c r="I13" s="2"/>
    </row>
    <row r="14" spans="2:9" ht="15" x14ac:dyDescent="0.2">
      <c r="B14" s="55"/>
      <c r="C14" s="53" t="s">
        <v>66</v>
      </c>
      <c r="D14" s="65">
        <v>1278000</v>
      </c>
      <c r="E14" s="57"/>
      <c r="F14" s="2"/>
      <c r="G14" s="2"/>
      <c r="H14" s="2"/>
      <c r="I14" s="2"/>
    </row>
    <row r="15" spans="2:9" ht="15" x14ac:dyDescent="0.2">
      <c r="B15" s="55"/>
      <c r="C15" s="53" t="s">
        <v>13</v>
      </c>
      <c r="D15" s="65">
        <v>845000</v>
      </c>
      <c r="E15" s="57"/>
      <c r="F15" s="2"/>
      <c r="G15" s="2"/>
      <c r="H15" s="2"/>
      <c r="I15" s="2"/>
    </row>
    <row r="16" spans="2:9" ht="15.75" thickBot="1" x14ac:dyDescent="0.25">
      <c r="B16" s="61"/>
      <c r="C16" s="62"/>
      <c r="D16" s="62"/>
      <c r="E16" s="63"/>
      <c r="F16" s="2"/>
      <c r="G16" s="2"/>
      <c r="H16" s="2"/>
      <c r="I16" s="2"/>
    </row>
    <row r="17" spans="2:9" ht="15" x14ac:dyDescent="0.2">
      <c r="C17" s="2"/>
      <c r="D17" s="2"/>
      <c r="E17" s="2"/>
      <c r="F17" s="2"/>
      <c r="G17" s="2"/>
      <c r="H17" s="2"/>
      <c r="I17" s="2"/>
    </row>
    <row r="18" spans="2:9" ht="15" x14ac:dyDescent="0.2">
      <c r="C18" s="3" t="s">
        <v>10</v>
      </c>
      <c r="D18" s="2"/>
      <c r="E18" s="2"/>
      <c r="F18" s="2"/>
      <c r="G18" s="2"/>
      <c r="H18" s="2"/>
      <c r="I18" s="2"/>
    </row>
    <row r="19" spans="2:9" ht="15.75" thickBot="1" x14ac:dyDescent="0.25">
      <c r="C19" s="27"/>
      <c r="D19" s="2"/>
      <c r="E19" s="2"/>
      <c r="F19" s="2"/>
      <c r="G19" s="2"/>
      <c r="H19" s="2"/>
      <c r="I19" s="2"/>
    </row>
    <row r="20" spans="2:9" ht="15" x14ac:dyDescent="0.2">
      <c r="B20" s="136"/>
      <c r="C20" s="10"/>
      <c r="D20" s="4"/>
      <c r="E20" s="4"/>
      <c r="F20" s="4"/>
      <c r="G20" s="4"/>
      <c r="H20" s="5"/>
      <c r="I20" s="2"/>
    </row>
    <row r="21" spans="2:9" ht="15.75" thickBot="1" x14ac:dyDescent="0.25">
      <c r="B21" s="11"/>
      <c r="C21" s="308" t="s">
        <v>221</v>
      </c>
      <c r="D21" s="308"/>
      <c r="E21" s="308"/>
      <c r="F21" s="308"/>
      <c r="G21" s="308"/>
      <c r="H21" s="8"/>
      <c r="I21" s="2"/>
    </row>
    <row r="22" spans="2:9" ht="15" x14ac:dyDescent="0.2">
      <c r="B22" s="11"/>
      <c r="C22" s="25" t="s">
        <v>58</v>
      </c>
      <c r="D22" s="285">
        <f>D7</f>
        <v>127000</v>
      </c>
      <c r="E22" s="9"/>
      <c r="F22" s="10" t="s">
        <v>63</v>
      </c>
      <c r="G22" s="285">
        <f>D9</f>
        <v>210000</v>
      </c>
      <c r="H22" s="8"/>
      <c r="I22" s="2"/>
    </row>
    <row r="23" spans="2:9" ht="15" x14ac:dyDescent="0.2">
      <c r="B23" s="11"/>
      <c r="C23" s="10" t="s">
        <v>59</v>
      </c>
      <c r="D23" s="286">
        <f>D10</f>
        <v>105000</v>
      </c>
      <c r="E23" s="31"/>
      <c r="F23" s="10" t="s">
        <v>64</v>
      </c>
      <c r="G23" s="294">
        <f>D13</f>
        <v>160000</v>
      </c>
      <c r="H23" s="8"/>
      <c r="I23" s="2"/>
    </row>
    <row r="24" spans="2:9" ht="15" x14ac:dyDescent="0.2">
      <c r="B24" s="11"/>
      <c r="C24" s="10" t="s">
        <v>60</v>
      </c>
      <c r="D24" s="287">
        <f>D12</f>
        <v>293000</v>
      </c>
      <c r="E24" s="10"/>
      <c r="F24" s="10" t="s">
        <v>12</v>
      </c>
      <c r="G24" s="285">
        <f>G22+G23</f>
        <v>370000</v>
      </c>
      <c r="H24" s="8"/>
      <c r="I24" s="2"/>
    </row>
    <row r="25" spans="2:9" ht="15" x14ac:dyDescent="0.2">
      <c r="B25" s="11"/>
      <c r="C25" s="10" t="s">
        <v>9</v>
      </c>
      <c r="D25" s="292">
        <f>D22+D23+D24</f>
        <v>525000</v>
      </c>
      <c r="E25" s="10"/>
      <c r="F25" s="14" t="s">
        <v>13</v>
      </c>
      <c r="G25" s="287">
        <f>D15</f>
        <v>845000</v>
      </c>
      <c r="H25" s="8"/>
      <c r="I25" s="2"/>
    </row>
    <row r="26" spans="2:9" ht="15" x14ac:dyDescent="0.2">
      <c r="B26" s="11"/>
      <c r="C26" s="10"/>
      <c r="D26" s="285"/>
      <c r="E26" s="32"/>
      <c r="F26" s="10" t="s">
        <v>68</v>
      </c>
      <c r="G26" s="35">
        <f>G24+G25</f>
        <v>1215000</v>
      </c>
      <c r="H26" s="8"/>
      <c r="I26" s="2"/>
    </row>
    <row r="27" spans="2:9" ht="15" x14ac:dyDescent="0.2">
      <c r="B27" s="11"/>
      <c r="C27" s="10" t="s">
        <v>61</v>
      </c>
      <c r="D27" s="285">
        <f>D11</f>
        <v>1620000</v>
      </c>
      <c r="E27" s="16"/>
      <c r="F27" s="15"/>
      <c r="G27" s="10"/>
      <c r="H27" s="8"/>
      <c r="I27" s="2"/>
    </row>
    <row r="28" spans="2:9" ht="15.75" x14ac:dyDescent="0.25">
      <c r="B28" s="11"/>
      <c r="C28" s="26" t="s">
        <v>62</v>
      </c>
      <c r="D28" s="293">
        <f>D8</f>
        <v>630000</v>
      </c>
      <c r="E28" s="17"/>
      <c r="F28" s="26" t="s">
        <v>65</v>
      </c>
      <c r="G28" s="19">
        <f>G30-G29-G26</f>
        <v>282000</v>
      </c>
      <c r="H28" s="8"/>
      <c r="I28" s="2"/>
    </row>
    <row r="29" spans="2:9" ht="15.75" thickBot="1" x14ac:dyDescent="0.25">
      <c r="B29" s="11"/>
      <c r="C29" s="10" t="s">
        <v>67</v>
      </c>
      <c r="D29" s="137">
        <f>D25+D27+D28</f>
        <v>2775000</v>
      </c>
      <c r="E29" s="10"/>
      <c r="F29" s="10" t="s">
        <v>66</v>
      </c>
      <c r="G29" s="287">
        <f>D14</f>
        <v>1278000</v>
      </c>
      <c r="H29" s="8"/>
      <c r="I29" s="2"/>
    </row>
    <row r="30" spans="2:9" ht="16.5" thickTop="1" thickBot="1" x14ac:dyDescent="0.25">
      <c r="B30" s="11"/>
      <c r="C30" s="26"/>
      <c r="D30" s="18"/>
      <c r="E30" s="18"/>
      <c r="F30" s="26" t="s">
        <v>69</v>
      </c>
      <c r="G30" s="101">
        <f>D29</f>
        <v>2775000</v>
      </c>
      <c r="H30" s="8"/>
      <c r="I30" s="2"/>
    </row>
    <row r="31" spans="2:9" ht="16.5" thickTop="1" thickBot="1" x14ac:dyDescent="0.25">
      <c r="B31" s="28"/>
      <c r="C31" s="30"/>
      <c r="D31" s="30"/>
      <c r="E31" s="30"/>
      <c r="F31" s="30"/>
      <c r="G31" s="30"/>
      <c r="H31" s="29"/>
    </row>
  </sheetData>
  <mergeCells count="1">
    <mergeCell ref="C21:G21"/>
  </mergeCells>
  <phoneticPr fontId="0" type="noConversion"/>
  <pageMargins left="0.75" right="0.75" top="1" bottom="1" header="0.5" footer="0.5"/>
  <pageSetup orientation="portrait" horizontalDpi="300" r:id="rId1"/>
  <headerFooter alignWithMargins="0"/>
  <ignoredErrors>
    <ignoredError sqref="G25" formula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2121"/>
  <dimension ref="A1:H20"/>
  <sheetViews>
    <sheetView workbookViewId="0"/>
  </sheetViews>
  <sheetFormatPr defaultRowHeight="12.75" x14ac:dyDescent="0.2"/>
  <cols>
    <col min="2" max="2" width="3.140625" customWidth="1"/>
    <col min="3" max="3" width="18.85546875" customWidth="1"/>
    <col min="4" max="4" width="15.140625" customWidth="1"/>
    <col min="5" max="5" width="3.140625" customWidth="1"/>
    <col min="6" max="6" width="9.5703125" customWidth="1"/>
    <col min="7" max="7" width="3.140625" customWidth="1"/>
  </cols>
  <sheetData>
    <row r="1" spans="1:8" ht="18" x14ac:dyDescent="0.25">
      <c r="C1" s="1" t="s">
        <v>6</v>
      </c>
    </row>
    <row r="2" spans="1:8" ht="15" x14ac:dyDescent="0.2">
      <c r="C2" s="2" t="s">
        <v>78</v>
      </c>
    </row>
    <row r="4" spans="1:8" ht="15" x14ac:dyDescent="0.2">
      <c r="C4" s="3" t="s">
        <v>8</v>
      </c>
      <c r="D4" s="2"/>
      <c r="E4" s="2"/>
      <c r="F4" s="2"/>
      <c r="G4" s="2"/>
      <c r="H4" s="2"/>
    </row>
    <row r="5" spans="1:8" ht="15.75" thickBot="1" x14ac:dyDescent="0.25">
      <c r="C5" s="27"/>
      <c r="D5" s="33"/>
      <c r="E5" s="2"/>
      <c r="F5" s="2"/>
      <c r="G5" s="2"/>
      <c r="H5" s="2"/>
    </row>
    <row r="6" spans="1:8" ht="15" x14ac:dyDescent="0.2">
      <c r="B6" s="51"/>
      <c r="C6" s="52"/>
      <c r="D6" s="53"/>
      <c r="E6" s="54"/>
      <c r="F6" s="2"/>
      <c r="G6" s="2"/>
      <c r="H6" s="2"/>
    </row>
    <row r="7" spans="1:8" ht="15" x14ac:dyDescent="0.2">
      <c r="B7" s="55"/>
      <c r="C7" s="53" t="s">
        <v>68</v>
      </c>
      <c r="D7" s="56">
        <v>5800</v>
      </c>
      <c r="E7" s="57"/>
      <c r="F7" s="2"/>
      <c r="G7" s="2"/>
      <c r="H7" s="2"/>
    </row>
    <row r="8" spans="1:8" ht="15" x14ac:dyDescent="0.2">
      <c r="B8" s="55"/>
      <c r="C8" s="53"/>
      <c r="D8" s="60"/>
      <c r="E8" s="57"/>
      <c r="F8" s="2"/>
      <c r="G8" s="2"/>
      <c r="H8" s="2"/>
    </row>
    <row r="9" spans="1:8" ht="15" x14ac:dyDescent="0.2">
      <c r="B9" s="222" t="s">
        <v>137</v>
      </c>
      <c r="C9" s="53" t="s">
        <v>67</v>
      </c>
      <c r="D9" s="56">
        <v>7100</v>
      </c>
      <c r="E9" s="57"/>
      <c r="F9" s="2"/>
      <c r="G9" s="2"/>
      <c r="H9" s="2"/>
    </row>
    <row r="10" spans="1:8" ht="15" x14ac:dyDescent="0.2">
      <c r="B10" s="222" t="s">
        <v>138</v>
      </c>
      <c r="C10" s="53" t="s">
        <v>67</v>
      </c>
      <c r="D10" s="60">
        <v>5200</v>
      </c>
      <c r="E10" s="59"/>
      <c r="F10" s="2"/>
      <c r="G10" s="2"/>
      <c r="H10" s="2"/>
    </row>
    <row r="11" spans="1:8" ht="15.75" thickBot="1" x14ac:dyDescent="0.25">
      <c r="B11" s="61"/>
      <c r="C11" s="62"/>
      <c r="D11" s="62"/>
      <c r="E11" s="63"/>
      <c r="F11" s="2"/>
      <c r="G11" s="2"/>
      <c r="H11" s="2"/>
    </row>
    <row r="12" spans="1:8" ht="15" x14ac:dyDescent="0.2">
      <c r="C12" s="2"/>
      <c r="D12" s="2"/>
      <c r="E12" s="2"/>
      <c r="F12" s="2"/>
      <c r="G12" s="2"/>
      <c r="H12" s="2"/>
    </row>
    <row r="13" spans="1:8" ht="15" x14ac:dyDescent="0.2">
      <c r="C13" s="3" t="s">
        <v>10</v>
      </c>
      <c r="D13" s="2"/>
      <c r="E13" s="2"/>
      <c r="F13" s="2"/>
      <c r="G13" s="2"/>
      <c r="H13" s="2"/>
    </row>
    <row r="14" spans="1:8" ht="15.75" thickBot="1" x14ac:dyDescent="0.25">
      <c r="A14" s="40"/>
      <c r="C14" s="98"/>
      <c r="D14" s="2"/>
      <c r="E14" s="39"/>
      <c r="F14" s="2"/>
      <c r="G14" s="2"/>
      <c r="H14" s="2"/>
    </row>
    <row r="15" spans="1:8" ht="15" x14ac:dyDescent="0.2">
      <c r="A15" s="50"/>
      <c r="B15" s="71"/>
      <c r="C15" s="4"/>
      <c r="D15" s="94"/>
      <c r="E15" s="80"/>
      <c r="F15" s="2"/>
    </row>
    <row r="16" spans="1:8" ht="15.75" x14ac:dyDescent="0.25">
      <c r="A16" s="50"/>
      <c r="B16" s="231" t="s">
        <v>137</v>
      </c>
      <c r="C16" s="25" t="s">
        <v>179</v>
      </c>
      <c r="D16" s="104">
        <f>MAX(D9-D7,0)</f>
        <v>1300</v>
      </c>
      <c r="E16" s="85"/>
      <c r="F16" s="2"/>
    </row>
    <row r="17" spans="1:6" ht="15.75" x14ac:dyDescent="0.25">
      <c r="A17" s="50"/>
      <c r="B17" s="231"/>
      <c r="C17" s="25"/>
      <c r="D17" s="142"/>
      <c r="E17" s="85"/>
      <c r="F17" s="2"/>
    </row>
    <row r="18" spans="1:6" ht="15.75" x14ac:dyDescent="0.25">
      <c r="A18" s="50"/>
      <c r="B18" s="231" t="s">
        <v>138</v>
      </c>
      <c r="C18" s="25" t="s">
        <v>179</v>
      </c>
      <c r="D18" s="143">
        <f>MAX(D10-D7,0)</f>
        <v>0</v>
      </c>
      <c r="E18" s="85"/>
      <c r="F18" s="2"/>
    </row>
    <row r="19" spans="1:6" ht="15.75" thickBot="1" x14ac:dyDescent="0.25">
      <c r="A19" s="50"/>
      <c r="B19" s="138"/>
      <c r="C19" s="30"/>
      <c r="D19" s="144"/>
      <c r="E19" s="140"/>
    </row>
    <row r="20" spans="1:6" x14ac:dyDescent="0.2">
      <c r="A20" s="40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1"/>
  <dimension ref="A1:H59"/>
  <sheetViews>
    <sheetView workbookViewId="0"/>
  </sheetViews>
  <sheetFormatPr defaultRowHeight="12.75" x14ac:dyDescent="0.2"/>
  <cols>
    <col min="2" max="2" width="3.140625" customWidth="1"/>
    <col min="3" max="3" width="36.5703125" bestFit="1" customWidth="1"/>
    <col min="4" max="4" width="15.5703125" bestFit="1" customWidth="1"/>
    <col min="5" max="5" width="3.140625" customWidth="1"/>
    <col min="6" max="6" width="3" customWidth="1"/>
    <col min="7" max="7" width="3.140625" customWidth="1"/>
  </cols>
  <sheetData>
    <row r="1" spans="2:8" ht="18" x14ac:dyDescent="0.25">
      <c r="C1" s="1" t="s">
        <v>6</v>
      </c>
    </row>
    <row r="2" spans="2:8" ht="15" x14ac:dyDescent="0.2">
      <c r="C2" s="2" t="s">
        <v>241</v>
      </c>
    </row>
    <row r="4" spans="2:8" ht="15" x14ac:dyDescent="0.2">
      <c r="C4" s="3" t="s">
        <v>8</v>
      </c>
      <c r="D4" s="2"/>
      <c r="E4" s="2"/>
      <c r="F4" s="2"/>
      <c r="G4" s="2"/>
      <c r="H4" s="2"/>
    </row>
    <row r="5" spans="2:8" ht="15.75" thickBot="1" x14ac:dyDescent="0.25">
      <c r="C5" s="27"/>
      <c r="D5" s="33"/>
      <c r="E5" s="2"/>
      <c r="F5" s="2"/>
      <c r="G5" s="2"/>
      <c r="H5" s="2"/>
    </row>
    <row r="6" spans="2:8" ht="15" x14ac:dyDescent="0.2">
      <c r="B6" s="51"/>
      <c r="C6" s="52"/>
      <c r="D6" s="53"/>
      <c r="E6" s="54"/>
      <c r="F6" s="2"/>
      <c r="G6" s="2"/>
      <c r="H6" s="2"/>
    </row>
    <row r="7" spans="2:8" ht="15" x14ac:dyDescent="0.2">
      <c r="B7" s="55"/>
      <c r="C7" s="53" t="s">
        <v>79</v>
      </c>
      <c r="D7" s="56">
        <v>76000</v>
      </c>
      <c r="E7" s="57"/>
      <c r="F7" s="2"/>
      <c r="G7" s="2"/>
      <c r="H7" s="2"/>
    </row>
    <row r="8" spans="2:8" ht="15" x14ac:dyDescent="0.2">
      <c r="B8" s="55"/>
      <c r="C8" s="53" t="s">
        <v>80</v>
      </c>
      <c r="D8" s="58">
        <v>7600000</v>
      </c>
      <c r="E8" s="59"/>
      <c r="F8" s="2"/>
      <c r="G8" s="2"/>
      <c r="H8" s="2"/>
    </row>
    <row r="9" spans="2:8" ht="15" x14ac:dyDescent="0.2">
      <c r="B9" s="55"/>
      <c r="C9" s="53"/>
      <c r="D9" s="58"/>
      <c r="E9" s="59"/>
      <c r="F9" s="2"/>
      <c r="G9" s="2"/>
      <c r="H9" s="2"/>
    </row>
    <row r="10" spans="2:8" ht="15" x14ac:dyDescent="0.2">
      <c r="B10" s="55"/>
      <c r="C10" s="53" t="s">
        <v>29</v>
      </c>
      <c r="D10" s="58"/>
      <c r="E10" s="59"/>
      <c r="F10" s="2"/>
      <c r="G10" s="2"/>
      <c r="H10" s="2"/>
    </row>
    <row r="11" spans="2:8" ht="15" x14ac:dyDescent="0.2">
      <c r="B11" s="55"/>
      <c r="C11" s="53" t="s">
        <v>30</v>
      </c>
      <c r="D11" s="66">
        <v>0.15</v>
      </c>
      <c r="E11" s="57"/>
      <c r="F11" s="2"/>
      <c r="G11" s="2"/>
      <c r="H11" s="2"/>
    </row>
    <row r="12" spans="2:8" ht="15" x14ac:dyDescent="0.2">
      <c r="B12" s="55"/>
      <c r="C12" s="53" t="s">
        <v>31</v>
      </c>
      <c r="D12" s="66">
        <v>0.25</v>
      </c>
      <c r="E12" s="59"/>
      <c r="F12" s="2"/>
      <c r="G12" s="2"/>
      <c r="H12" s="2"/>
    </row>
    <row r="13" spans="2:8" ht="15" x14ac:dyDescent="0.2">
      <c r="B13" s="55"/>
      <c r="C13" s="53" t="s">
        <v>32</v>
      </c>
      <c r="D13" s="66">
        <v>0.34</v>
      </c>
      <c r="E13" s="59"/>
      <c r="F13" s="2"/>
      <c r="G13" s="2"/>
      <c r="H13" s="2"/>
    </row>
    <row r="14" spans="2:8" ht="15" x14ac:dyDescent="0.2">
      <c r="B14" s="55"/>
      <c r="C14" s="53" t="s">
        <v>33</v>
      </c>
      <c r="D14" s="66">
        <v>0.39</v>
      </c>
      <c r="E14" s="59"/>
      <c r="F14" s="2"/>
      <c r="G14" s="2"/>
      <c r="H14" s="2"/>
    </row>
    <row r="15" spans="2:8" ht="15" x14ac:dyDescent="0.2">
      <c r="B15" s="55"/>
      <c r="C15" s="53" t="s">
        <v>34</v>
      </c>
      <c r="D15" s="66">
        <v>0.34</v>
      </c>
      <c r="E15" s="59"/>
      <c r="F15" s="2"/>
      <c r="G15" s="2"/>
      <c r="H15" s="2"/>
    </row>
    <row r="16" spans="2:8" ht="15" x14ac:dyDescent="0.2">
      <c r="B16" s="55"/>
      <c r="C16" s="53" t="s">
        <v>35</v>
      </c>
      <c r="D16" s="66">
        <v>0.35</v>
      </c>
      <c r="E16" s="59"/>
      <c r="F16" s="2"/>
      <c r="G16" s="2"/>
      <c r="H16" s="2"/>
    </row>
    <row r="17" spans="1:8" ht="15" x14ac:dyDescent="0.2">
      <c r="B17" s="55"/>
      <c r="C17" s="53" t="s">
        <v>36</v>
      </c>
      <c r="D17" s="66">
        <v>0.38</v>
      </c>
      <c r="E17" s="59"/>
      <c r="F17" s="2"/>
      <c r="G17" s="2"/>
      <c r="H17" s="2"/>
    </row>
    <row r="18" spans="1:8" ht="15" x14ac:dyDescent="0.2">
      <c r="B18" s="55"/>
      <c r="C18" s="53" t="s">
        <v>37</v>
      </c>
      <c r="D18" s="66">
        <v>0.35</v>
      </c>
      <c r="E18" s="59"/>
      <c r="F18" s="2"/>
      <c r="G18" s="2"/>
      <c r="H18" s="2"/>
    </row>
    <row r="19" spans="1:8" ht="15.75" thickBot="1" x14ac:dyDescent="0.25">
      <c r="B19" s="61"/>
      <c r="C19" s="62"/>
      <c r="D19" s="62"/>
      <c r="E19" s="63"/>
      <c r="F19" s="2"/>
      <c r="G19" s="2"/>
      <c r="H19" s="2"/>
    </row>
    <row r="20" spans="1:8" ht="15" x14ac:dyDescent="0.2">
      <c r="C20" s="2"/>
      <c r="D20" s="2"/>
      <c r="E20" s="2"/>
      <c r="F20" s="2"/>
      <c r="G20" s="2"/>
      <c r="H20" s="2"/>
    </row>
    <row r="21" spans="1:8" ht="15" x14ac:dyDescent="0.2">
      <c r="C21" s="3" t="s">
        <v>10</v>
      </c>
      <c r="D21" s="2"/>
      <c r="E21" s="2"/>
      <c r="F21" s="2"/>
      <c r="G21" s="2"/>
      <c r="H21" s="2"/>
    </row>
    <row r="22" spans="1:8" ht="15.75" thickBot="1" x14ac:dyDescent="0.25">
      <c r="A22" s="40"/>
      <c r="C22" s="98"/>
      <c r="D22" s="2"/>
      <c r="E22" s="39"/>
      <c r="F22" s="39"/>
      <c r="G22" s="39"/>
      <c r="H22" s="2"/>
    </row>
    <row r="23" spans="1:8" ht="15" x14ac:dyDescent="0.2">
      <c r="A23" s="79"/>
      <c r="B23" s="71"/>
      <c r="C23" s="4"/>
      <c r="D23" s="4"/>
      <c r="E23" s="94"/>
      <c r="F23" s="80"/>
      <c r="G23" s="120"/>
      <c r="H23" s="2"/>
    </row>
    <row r="24" spans="1:8" ht="15" x14ac:dyDescent="0.2">
      <c r="A24" s="79"/>
      <c r="B24" s="87"/>
      <c r="C24" s="10" t="s">
        <v>81</v>
      </c>
      <c r="D24" s="10"/>
      <c r="E24" s="41"/>
      <c r="F24" s="85"/>
      <c r="G24" s="120"/>
      <c r="H24" s="2"/>
    </row>
    <row r="25" spans="1:8" ht="15" x14ac:dyDescent="0.2">
      <c r="A25" s="79"/>
      <c r="B25" s="87"/>
      <c r="C25" s="88" t="s">
        <v>38</v>
      </c>
      <c r="D25" s="10"/>
      <c r="E25" s="10"/>
      <c r="F25" s="86"/>
      <c r="G25" s="120"/>
      <c r="H25" s="2"/>
    </row>
    <row r="26" spans="1:8" ht="15" x14ac:dyDescent="0.2">
      <c r="A26" s="79"/>
      <c r="B26" s="87"/>
      <c r="C26" s="258">
        <f t="shared" ref="C26:C33" si="0">D11</f>
        <v>0.15</v>
      </c>
      <c r="D26" s="42">
        <f>MAX(MIN(D7,50000),0)</f>
        <v>50000</v>
      </c>
      <c r="E26" s="10"/>
      <c r="F26" s="86"/>
      <c r="G26" s="120"/>
      <c r="H26" s="2"/>
    </row>
    <row r="27" spans="1:8" ht="15" x14ac:dyDescent="0.2">
      <c r="A27" s="79"/>
      <c r="B27" s="87"/>
      <c r="C27" s="258">
        <f t="shared" si="0"/>
        <v>0.25</v>
      </c>
      <c r="D27" s="34">
        <f>MAX(MIN(D7-D26,25000),0)</f>
        <v>25000</v>
      </c>
      <c r="E27" s="10"/>
      <c r="F27" s="86"/>
      <c r="G27" s="120"/>
      <c r="H27" s="2"/>
    </row>
    <row r="28" spans="1:8" ht="15" x14ac:dyDescent="0.2">
      <c r="A28" s="79"/>
      <c r="B28" s="87"/>
      <c r="C28" s="258">
        <f t="shared" si="0"/>
        <v>0.34</v>
      </c>
      <c r="D28" s="34">
        <f>MAX(MIN(D7-D27-D26,25000),0)</f>
        <v>1000</v>
      </c>
      <c r="E28" s="10"/>
      <c r="F28" s="86"/>
      <c r="G28" s="120"/>
      <c r="H28" s="2"/>
    </row>
    <row r="29" spans="1:8" ht="15.75" x14ac:dyDescent="0.25">
      <c r="A29" s="79"/>
      <c r="B29" s="87"/>
      <c r="C29" s="258">
        <f t="shared" si="0"/>
        <v>0.39</v>
      </c>
      <c r="D29" s="89">
        <f>MAX(MIN(D7-D28-D27-D26,235000),0)</f>
        <v>0</v>
      </c>
      <c r="E29" s="95"/>
      <c r="F29" s="82"/>
      <c r="G29" s="120"/>
      <c r="H29" s="2"/>
    </row>
    <row r="30" spans="1:8" ht="15" x14ac:dyDescent="0.2">
      <c r="A30" s="79"/>
      <c r="B30" s="87"/>
      <c r="C30" s="258">
        <f t="shared" si="0"/>
        <v>0.34</v>
      </c>
      <c r="D30" s="90">
        <f>MAX(MIN(D7-D29-D28-D27-D26,665000),0)</f>
        <v>0</v>
      </c>
      <c r="E30" s="47"/>
      <c r="F30" s="85"/>
      <c r="G30" s="120"/>
      <c r="H30" s="2"/>
    </row>
    <row r="31" spans="1:8" ht="15.75" x14ac:dyDescent="0.25">
      <c r="A31" s="79"/>
      <c r="B31" s="83"/>
      <c r="C31" s="258">
        <f t="shared" si="0"/>
        <v>0.35</v>
      </c>
      <c r="D31" s="91">
        <f>MAX(MIN(D7-D30-D29-D28-D27-D26),0)</f>
        <v>0</v>
      </c>
      <c r="E31" s="48"/>
      <c r="F31" s="99"/>
      <c r="G31" s="120"/>
      <c r="H31" s="2"/>
    </row>
    <row r="32" spans="1:8" ht="15" x14ac:dyDescent="0.2">
      <c r="A32" s="79"/>
      <c r="B32" s="84"/>
      <c r="C32" s="258">
        <f t="shared" si="0"/>
        <v>0.38</v>
      </c>
      <c r="D32" s="34">
        <f>MAX(MIN(D7-D31-D30-D29-D28-D27-D26),0)</f>
        <v>0</v>
      </c>
      <c r="E32" s="41"/>
      <c r="F32" s="85"/>
      <c r="G32" s="120"/>
      <c r="H32" s="2"/>
    </row>
    <row r="33" spans="1:8" ht="16.5" thickBot="1" x14ac:dyDescent="0.3">
      <c r="A33" s="79"/>
      <c r="B33" s="87"/>
      <c r="C33" s="258">
        <f t="shared" si="0"/>
        <v>0.35</v>
      </c>
      <c r="D33" s="92">
        <f>MAX(D7-D32-D31-D30-D29-D28-D27-D26,0)</f>
        <v>0</v>
      </c>
      <c r="E33" s="45"/>
      <c r="F33" s="99"/>
      <c r="G33" s="120"/>
      <c r="H33" s="2"/>
    </row>
    <row r="34" spans="1:8" ht="16.5" thickTop="1" x14ac:dyDescent="0.25">
      <c r="A34" s="79"/>
      <c r="B34" s="87"/>
      <c r="C34" s="93"/>
      <c r="D34" s="232">
        <f>C26*D26+C27*D27+C28*D28+C29*D29+C30*D30+C31*D31+C32*D32+C33*D33</f>
        <v>14090</v>
      </c>
      <c r="E34" s="45"/>
      <c r="F34" s="99"/>
      <c r="G34" s="120"/>
      <c r="H34" s="2"/>
    </row>
    <row r="35" spans="1:8" ht="15" x14ac:dyDescent="0.2">
      <c r="B35" s="11"/>
      <c r="C35" s="10"/>
      <c r="D35" s="10"/>
      <c r="E35" s="10"/>
      <c r="F35" s="81"/>
    </row>
    <row r="36" spans="1:8" ht="15" x14ac:dyDescent="0.2">
      <c r="B36" s="11"/>
      <c r="C36" s="26" t="s">
        <v>83</v>
      </c>
      <c r="D36" s="10"/>
      <c r="E36" s="10"/>
      <c r="F36" s="8"/>
    </row>
    <row r="37" spans="1:8" ht="15.75" x14ac:dyDescent="0.25">
      <c r="B37" s="11"/>
      <c r="C37" s="26" t="s">
        <v>84</v>
      </c>
      <c r="D37" s="10"/>
      <c r="E37" s="10"/>
      <c r="F37" s="8"/>
    </row>
    <row r="38" spans="1:8" ht="15.75" thickBot="1" x14ac:dyDescent="0.25">
      <c r="B38" s="28"/>
      <c r="C38" s="30"/>
      <c r="D38" s="30"/>
      <c r="E38" s="30"/>
      <c r="F38" s="29"/>
    </row>
    <row r="39" spans="1:8" ht="15.75" thickBot="1" x14ac:dyDescent="0.25">
      <c r="B39" s="2"/>
      <c r="C39" s="2"/>
      <c r="D39" s="2"/>
      <c r="E39" s="2"/>
      <c r="F39" s="2"/>
    </row>
    <row r="40" spans="1:8" ht="15" x14ac:dyDescent="0.2">
      <c r="B40" s="71"/>
      <c r="C40" s="4"/>
      <c r="D40" s="4"/>
      <c r="E40" s="94"/>
      <c r="F40" s="80"/>
    </row>
    <row r="41" spans="1:8" ht="15" x14ac:dyDescent="0.2">
      <c r="B41" s="87"/>
      <c r="C41" s="10" t="s">
        <v>82</v>
      </c>
      <c r="D41" s="10"/>
      <c r="E41" s="41"/>
      <c r="F41" s="85"/>
    </row>
    <row r="42" spans="1:8" ht="15" x14ac:dyDescent="0.2">
      <c r="B42" s="87"/>
      <c r="C42" s="88" t="s">
        <v>38</v>
      </c>
      <c r="D42" s="10"/>
      <c r="E42" s="10"/>
      <c r="F42" s="86"/>
    </row>
    <row r="43" spans="1:8" ht="15" x14ac:dyDescent="0.2">
      <c r="B43" s="87"/>
      <c r="C43" s="258">
        <f>D11</f>
        <v>0.15</v>
      </c>
      <c r="D43" s="42">
        <f>MAX(MIN(D8,50000),0)</f>
        <v>50000</v>
      </c>
      <c r="E43" s="10"/>
      <c r="F43" s="86"/>
    </row>
    <row r="44" spans="1:8" ht="15" x14ac:dyDescent="0.2">
      <c r="B44" s="87"/>
      <c r="C44" s="258">
        <f>D12</f>
        <v>0.25</v>
      </c>
      <c r="D44" s="34">
        <f>MAX(MIN(25000,D8-D43),0)</f>
        <v>25000</v>
      </c>
      <c r="E44" s="10"/>
      <c r="F44" s="86"/>
    </row>
    <row r="45" spans="1:8" ht="15" x14ac:dyDescent="0.2">
      <c r="B45" s="87"/>
      <c r="C45" s="258">
        <f t="shared" ref="C45:C50" si="1">D13</f>
        <v>0.34</v>
      </c>
      <c r="D45" s="34">
        <f>MAX(MIN(25000,D8-D44-D43),0)</f>
        <v>25000</v>
      </c>
      <c r="E45" s="10"/>
      <c r="F45" s="86"/>
    </row>
    <row r="46" spans="1:8" ht="15.75" x14ac:dyDescent="0.25">
      <c r="B46" s="87"/>
      <c r="C46" s="258">
        <f t="shared" si="1"/>
        <v>0.39</v>
      </c>
      <c r="D46" s="89">
        <f>MAX(MIN(235000,D8-D45-D44-D43),0)</f>
        <v>235000</v>
      </c>
      <c r="E46" s="95"/>
      <c r="F46" s="82"/>
    </row>
    <row r="47" spans="1:8" ht="15" x14ac:dyDescent="0.2">
      <c r="B47" s="87"/>
      <c r="C47" s="258">
        <f t="shared" si="1"/>
        <v>0.34</v>
      </c>
      <c r="D47" s="90">
        <f>MAX(MIN(9665000,D8-D46-D45-D44-D43),0)</f>
        <v>7265000</v>
      </c>
      <c r="E47" s="47"/>
      <c r="F47" s="85"/>
    </row>
    <row r="48" spans="1:8" ht="15.75" x14ac:dyDescent="0.25">
      <c r="B48" s="83"/>
      <c r="C48" s="258">
        <f t="shared" si="1"/>
        <v>0.35</v>
      </c>
      <c r="D48" s="91">
        <f>MAX(MIN(5000000,D8-D47-D46-D45-D44-D43),0)</f>
        <v>0</v>
      </c>
      <c r="E48" s="48"/>
      <c r="F48" s="99"/>
    </row>
    <row r="49" spans="2:6" ht="15" x14ac:dyDescent="0.2">
      <c r="B49" s="84"/>
      <c r="C49" s="258">
        <f t="shared" si="1"/>
        <v>0.38</v>
      </c>
      <c r="D49" s="34">
        <f>MAX(MIN(3333333,D8-D48-D47-D46-D45-D44-D43),0)</f>
        <v>0</v>
      </c>
      <c r="E49" s="41"/>
      <c r="F49" s="85"/>
    </row>
    <row r="50" spans="2:6" ht="16.5" thickBot="1" x14ac:dyDescent="0.3">
      <c r="B50" s="87"/>
      <c r="C50" s="258">
        <f t="shared" si="1"/>
        <v>0.35</v>
      </c>
      <c r="D50" s="92">
        <f>MAX(D8-D49-D48-D47-D46-D45-D44-D43,0)</f>
        <v>0</v>
      </c>
      <c r="E50" s="45"/>
      <c r="F50" s="99"/>
    </row>
    <row r="51" spans="2:6" ht="16.5" thickTop="1" x14ac:dyDescent="0.25">
      <c r="B51" s="87"/>
      <c r="C51" s="93"/>
      <c r="D51" s="232">
        <f>C43*D43+C44*D44+C45*D45+C46*D46+C47*D47+C48*D48+C49*D49+C50*D50</f>
        <v>2584000</v>
      </c>
      <c r="E51" s="45"/>
      <c r="F51" s="99"/>
    </row>
    <row r="52" spans="2:6" ht="15" x14ac:dyDescent="0.2">
      <c r="B52" s="87"/>
      <c r="C52" s="10"/>
      <c r="D52" s="10"/>
      <c r="E52" s="41"/>
      <c r="F52" s="86"/>
    </row>
    <row r="53" spans="2:6" ht="15" x14ac:dyDescent="0.2">
      <c r="B53" s="11"/>
      <c r="C53" s="26" t="s">
        <v>83</v>
      </c>
      <c r="D53" s="10"/>
      <c r="E53" s="10"/>
      <c r="F53" s="8"/>
    </row>
    <row r="54" spans="2:6" ht="15.75" x14ac:dyDescent="0.25">
      <c r="B54" s="11"/>
      <c r="C54" s="26" t="s">
        <v>84</v>
      </c>
      <c r="D54" s="10"/>
      <c r="E54" s="10"/>
      <c r="F54" s="8"/>
    </row>
    <row r="55" spans="2:6" ht="15" x14ac:dyDescent="0.2">
      <c r="B55" s="11"/>
      <c r="C55" s="26"/>
      <c r="D55" s="10"/>
      <c r="E55" s="10"/>
      <c r="F55" s="8"/>
    </row>
    <row r="56" spans="2:6" ht="15" x14ac:dyDescent="0.2">
      <c r="B56" s="11"/>
      <c r="C56" s="26" t="s">
        <v>85</v>
      </c>
      <c r="D56" s="10"/>
      <c r="E56" s="10"/>
      <c r="F56" s="8"/>
    </row>
    <row r="57" spans="2:6" ht="15" x14ac:dyDescent="0.2">
      <c r="B57" s="11"/>
      <c r="C57" s="26" t="s">
        <v>86</v>
      </c>
      <c r="D57" s="10"/>
      <c r="E57" s="10"/>
      <c r="F57" s="8"/>
    </row>
    <row r="58" spans="2:6" ht="15" x14ac:dyDescent="0.2">
      <c r="B58" s="11"/>
      <c r="C58" s="26" t="s">
        <v>87</v>
      </c>
      <c r="D58" s="10"/>
      <c r="E58" s="10"/>
      <c r="F58" s="8"/>
    </row>
    <row r="59" spans="2:6" ht="15.75" thickBot="1" x14ac:dyDescent="0.25">
      <c r="B59" s="28"/>
      <c r="C59" s="30"/>
      <c r="D59" s="30"/>
      <c r="E59" s="30"/>
      <c r="F59" s="29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AN93"/>
  <sheetViews>
    <sheetView workbookViewId="0"/>
  </sheetViews>
  <sheetFormatPr defaultRowHeight="12.75" x14ac:dyDescent="0.2"/>
  <cols>
    <col min="1" max="1" width="12" customWidth="1"/>
    <col min="2" max="2" width="3.140625" customWidth="1"/>
    <col min="3" max="3" width="36.42578125" customWidth="1"/>
    <col min="4" max="4" width="13" bestFit="1" customWidth="1"/>
    <col min="5" max="5" width="3.140625" customWidth="1"/>
    <col min="6" max="6" width="2.28515625" customWidth="1"/>
    <col min="7" max="7" width="12.28515625" bestFit="1" customWidth="1"/>
    <col min="8" max="8" width="3.140625" customWidth="1"/>
  </cols>
  <sheetData>
    <row r="1" spans="2:5" ht="18" x14ac:dyDescent="0.25">
      <c r="C1" s="1" t="s">
        <v>6</v>
      </c>
    </row>
    <row r="2" spans="2:5" ht="15" x14ac:dyDescent="0.2">
      <c r="C2" s="2" t="s">
        <v>242</v>
      </c>
    </row>
    <row r="4" spans="2:5" ht="15" x14ac:dyDescent="0.2">
      <c r="C4" s="3" t="s">
        <v>8</v>
      </c>
      <c r="D4" s="2"/>
      <c r="E4" s="2"/>
    </row>
    <row r="5" spans="2:5" ht="15.75" thickBot="1" x14ac:dyDescent="0.25">
      <c r="C5" s="27"/>
      <c r="D5" s="33"/>
      <c r="E5" s="2"/>
    </row>
    <row r="6" spans="2:5" ht="15" x14ac:dyDescent="0.2">
      <c r="B6" s="51"/>
      <c r="C6" s="52"/>
      <c r="D6" s="53"/>
      <c r="E6" s="54"/>
    </row>
    <row r="7" spans="2:5" ht="15" x14ac:dyDescent="0.2">
      <c r="B7" s="55"/>
      <c r="C7" s="53" t="s">
        <v>1</v>
      </c>
      <c r="D7" s="64">
        <v>850000</v>
      </c>
      <c r="E7" s="59"/>
    </row>
    <row r="8" spans="2:5" ht="15" x14ac:dyDescent="0.2">
      <c r="B8" s="55"/>
      <c r="C8" s="53" t="s">
        <v>2</v>
      </c>
      <c r="D8" s="65">
        <v>610000</v>
      </c>
      <c r="E8" s="57"/>
    </row>
    <row r="9" spans="2:5" ht="15" x14ac:dyDescent="0.2">
      <c r="B9" s="55"/>
      <c r="C9" s="53" t="s">
        <v>88</v>
      </c>
      <c r="D9" s="65">
        <v>110000</v>
      </c>
      <c r="E9" s="57"/>
    </row>
    <row r="10" spans="2:5" ht="15" x14ac:dyDescent="0.2">
      <c r="B10" s="55"/>
      <c r="C10" s="53" t="s">
        <v>43</v>
      </c>
      <c r="D10" s="65">
        <v>140000</v>
      </c>
      <c r="E10" s="57"/>
    </row>
    <row r="11" spans="2:5" ht="15" x14ac:dyDescent="0.2">
      <c r="B11" s="55"/>
      <c r="C11" s="53" t="s">
        <v>46</v>
      </c>
      <c r="D11" s="65">
        <v>85000</v>
      </c>
      <c r="E11" s="59"/>
    </row>
    <row r="12" spans="2:5" ht="15" x14ac:dyDescent="0.2">
      <c r="B12" s="55"/>
      <c r="C12" s="53"/>
      <c r="D12" s="53"/>
      <c r="E12" s="57"/>
    </row>
    <row r="13" spans="2:5" ht="15" x14ac:dyDescent="0.2">
      <c r="B13" s="55"/>
      <c r="C13" s="53" t="s">
        <v>75</v>
      </c>
      <c r="D13" s="66">
        <v>0.35</v>
      </c>
      <c r="E13" s="57"/>
    </row>
    <row r="14" spans="2:5" ht="15.75" thickBot="1" x14ac:dyDescent="0.25">
      <c r="B14" s="61"/>
      <c r="C14" s="62"/>
      <c r="D14" s="62"/>
      <c r="E14" s="63"/>
    </row>
    <row r="15" spans="2:5" ht="15" x14ac:dyDescent="0.2">
      <c r="C15" s="2"/>
      <c r="D15" s="2"/>
      <c r="E15" s="2"/>
    </row>
    <row r="16" spans="2:5" ht="15" x14ac:dyDescent="0.2">
      <c r="C16" s="3" t="s">
        <v>10</v>
      </c>
      <c r="D16" s="2"/>
      <c r="E16" s="2"/>
    </row>
    <row r="17" spans="1:40" ht="15.75" thickBot="1" x14ac:dyDescent="0.25">
      <c r="C17" s="98"/>
      <c r="D17" s="2"/>
      <c r="E17" s="39"/>
    </row>
    <row r="18" spans="1:40" ht="15" x14ac:dyDescent="0.2">
      <c r="B18" s="68"/>
      <c r="C18" s="4"/>
      <c r="D18" s="4"/>
      <c r="E18" s="5"/>
      <c r="F18" s="109"/>
      <c r="G18" s="109"/>
      <c r="H18" s="109"/>
    </row>
    <row r="19" spans="1:40" ht="15.75" thickBot="1" x14ac:dyDescent="0.25">
      <c r="B19" s="69"/>
      <c r="C19" s="6" t="s">
        <v>0</v>
      </c>
      <c r="D19" s="6"/>
      <c r="E19" s="146"/>
      <c r="F19" s="110"/>
      <c r="G19" s="110"/>
      <c r="H19" s="109"/>
    </row>
    <row r="20" spans="1:40" ht="15" x14ac:dyDescent="0.2">
      <c r="B20" s="69"/>
      <c r="C20" s="10" t="s">
        <v>1</v>
      </c>
      <c r="D20" s="285">
        <f>D7</f>
        <v>850000</v>
      </c>
      <c r="E20" s="147"/>
      <c r="F20" s="111"/>
      <c r="G20" s="111"/>
      <c r="H20" s="109"/>
    </row>
    <row r="21" spans="1:40" ht="15.75" x14ac:dyDescent="0.25">
      <c r="B21" s="69"/>
      <c r="C21" s="10" t="s">
        <v>2</v>
      </c>
      <c r="D21" s="286">
        <f>D8</f>
        <v>610000</v>
      </c>
      <c r="E21" s="148"/>
      <c r="F21" s="112"/>
      <c r="G21" s="112"/>
      <c r="H21" s="109"/>
    </row>
    <row r="22" spans="1:40" ht="15.75" x14ac:dyDescent="0.25">
      <c r="B22" s="69"/>
      <c r="C22" s="10" t="s">
        <v>88</v>
      </c>
      <c r="D22" s="286">
        <f>D9</f>
        <v>110000</v>
      </c>
      <c r="E22" s="148"/>
      <c r="F22" s="112"/>
      <c r="G22" s="112"/>
      <c r="H22" s="109"/>
    </row>
    <row r="23" spans="1:40" ht="15" x14ac:dyDescent="0.2">
      <c r="B23" s="69"/>
      <c r="C23" s="10" t="s">
        <v>43</v>
      </c>
      <c r="D23" s="287">
        <f>D10</f>
        <v>140000</v>
      </c>
      <c r="E23" s="81"/>
      <c r="F23" s="109"/>
      <c r="G23" s="109"/>
      <c r="H23" s="109"/>
    </row>
    <row r="24" spans="1:40" ht="15" x14ac:dyDescent="0.2">
      <c r="B24" s="69"/>
      <c r="C24" s="10" t="s">
        <v>3</v>
      </c>
      <c r="D24" s="264">
        <f>D20-D21-D23-D22</f>
        <v>-10000</v>
      </c>
      <c r="E24" s="8"/>
      <c r="F24" s="116"/>
      <c r="G24" s="116"/>
      <c r="H24" s="116"/>
    </row>
    <row r="25" spans="1:40" ht="15" x14ac:dyDescent="0.2">
      <c r="B25" s="69"/>
      <c r="C25" s="10" t="s">
        <v>46</v>
      </c>
      <c r="D25" s="288">
        <f>D11</f>
        <v>85000</v>
      </c>
      <c r="E25" s="149"/>
      <c r="F25" s="114"/>
      <c r="G25" s="114"/>
      <c r="H25" s="114"/>
      <c r="I25" s="109"/>
    </row>
    <row r="26" spans="1:40" ht="15" x14ac:dyDescent="0.2">
      <c r="B26" s="69"/>
      <c r="C26" s="10" t="s">
        <v>4</v>
      </c>
      <c r="D26" s="35">
        <f>D24-D25</f>
        <v>-95000</v>
      </c>
      <c r="E26" s="150"/>
      <c r="F26" s="110"/>
      <c r="G26" s="110"/>
      <c r="H26" s="114"/>
      <c r="I26" s="109"/>
    </row>
    <row r="27" spans="1:40" ht="15" x14ac:dyDescent="0.2">
      <c r="B27" s="69"/>
      <c r="C27" s="26" t="str">
        <f>"Taxes ("&amp;D13*100&amp;"%)"</f>
        <v>Taxes (35%)</v>
      </c>
      <c r="D27" s="145">
        <f>MAX(D26*D13,0)</f>
        <v>0</v>
      </c>
      <c r="E27" s="151"/>
      <c r="F27" s="117"/>
      <c r="G27" s="117"/>
      <c r="H27" s="114"/>
      <c r="I27" s="109"/>
    </row>
    <row r="28" spans="1:40" ht="16.5" thickBot="1" x14ac:dyDescent="0.3">
      <c r="B28" s="231" t="s">
        <v>137</v>
      </c>
      <c r="C28" s="10" t="s">
        <v>54</v>
      </c>
      <c r="D28" s="36">
        <f>D26-D27</f>
        <v>-95000</v>
      </c>
      <c r="E28" s="8"/>
      <c r="F28" s="118"/>
      <c r="G28" s="118"/>
      <c r="H28" s="114"/>
      <c r="I28" s="109"/>
    </row>
    <row r="29" spans="1:40" ht="16.5" thickTop="1" thickBot="1" x14ac:dyDescent="0.25">
      <c r="B29" s="233"/>
      <c r="C29" s="37"/>
      <c r="D29" s="38"/>
      <c r="E29" s="72"/>
      <c r="F29" s="114"/>
      <c r="G29" s="114"/>
      <c r="H29" s="114"/>
      <c r="I29" s="109"/>
    </row>
    <row r="30" spans="1:40" ht="15" x14ac:dyDescent="0.2">
      <c r="B30" s="234"/>
      <c r="C30" s="40"/>
      <c r="D30" s="40"/>
      <c r="E30" s="40"/>
      <c r="F30" s="111"/>
      <c r="G30" s="111"/>
      <c r="H30" s="109"/>
      <c r="I30" s="109"/>
    </row>
    <row r="31" spans="1:40" ht="15.75" thickBot="1" x14ac:dyDescent="0.25">
      <c r="B31" s="235"/>
      <c r="F31" s="117"/>
      <c r="G31" s="117"/>
      <c r="H31" s="109"/>
      <c r="I31" s="109"/>
    </row>
    <row r="32" spans="1:40" ht="15.75" x14ac:dyDescent="0.25">
      <c r="A32" s="2"/>
      <c r="B32" s="236"/>
      <c r="C32" s="75"/>
      <c r="D32" s="76"/>
      <c r="E32" s="4"/>
      <c r="F32" s="77"/>
      <c r="G32" s="77"/>
      <c r="H32" s="5"/>
      <c r="I32" s="114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ht="15.75" x14ac:dyDescent="0.25">
      <c r="A33" s="2"/>
      <c r="B33" s="229" t="s">
        <v>138</v>
      </c>
      <c r="C33" s="10" t="s">
        <v>141</v>
      </c>
      <c r="D33" s="74"/>
      <c r="E33" s="10"/>
      <c r="F33" s="152"/>
      <c r="G33" s="19">
        <f>D24+D23-D27</f>
        <v>130000</v>
      </c>
      <c r="H33" s="8"/>
      <c r="I33" s="114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 ht="15" x14ac:dyDescent="0.2">
      <c r="A34" s="2"/>
      <c r="B34" s="229"/>
      <c r="C34" s="10"/>
      <c r="D34" s="74"/>
      <c r="E34" s="10"/>
      <c r="F34" s="10"/>
      <c r="G34" s="10"/>
      <c r="H34" s="8"/>
      <c r="I34" s="114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</row>
    <row r="35" spans="1:40" ht="15.75" x14ac:dyDescent="0.25">
      <c r="A35" s="2"/>
      <c r="B35" s="229" t="s">
        <v>139</v>
      </c>
      <c r="C35" s="10" t="s">
        <v>89</v>
      </c>
      <c r="D35" s="10"/>
      <c r="E35" s="10"/>
      <c r="F35" s="129"/>
      <c r="G35" s="129"/>
      <c r="H35" s="8"/>
      <c r="I35" s="1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 ht="15" x14ac:dyDescent="0.2">
      <c r="A36" s="73"/>
      <c r="B36" s="11"/>
      <c r="C36" s="10" t="s">
        <v>90</v>
      </c>
      <c r="D36" s="10"/>
      <c r="E36" s="10"/>
      <c r="F36" s="10"/>
      <c r="G36" s="10"/>
      <c r="H36" s="8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</row>
    <row r="37" spans="1:40" ht="15.75" x14ac:dyDescent="0.25">
      <c r="A37" s="2"/>
      <c r="B37" s="11"/>
      <c r="C37" s="10" t="s">
        <v>91</v>
      </c>
      <c r="D37" s="10"/>
      <c r="E37" s="10"/>
      <c r="F37" s="129"/>
      <c r="G37" s="129"/>
      <c r="H37" s="8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</row>
    <row r="38" spans="1:40" ht="15.75" x14ac:dyDescent="0.25">
      <c r="A38" s="2"/>
      <c r="B38" s="11"/>
      <c r="C38" s="10" t="s">
        <v>244</v>
      </c>
      <c r="D38" s="10"/>
      <c r="E38" s="10"/>
      <c r="F38" s="129"/>
      <c r="G38" s="129"/>
      <c r="H38" s="8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</row>
    <row r="39" spans="1:40" ht="15.75" thickBot="1" x14ac:dyDescent="0.25">
      <c r="A39" s="2"/>
      <c r="B39" s="28"/>
      <c r="C39" s="30"/>
      <c r="D39" s="30"/>
      <c r="E39" s="30"/>
      <c r="F39" s="30"/>
      <c r="G39" s="30"/>
      <c r="H39" s="29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</row>
    <row r="40" spans="1:40" ht="15" x14ac:dyDescent="0.2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</row>
    <row r="41" spans="1:40" ht="15" x14ac:dyDescent="0.2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</row>
    <row r="42" spans="1:40" ht="15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</row>
    <row r="43" spans="1:40" ht="15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</row>
    <row r="44" spans="1:40" ht="15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</row>
    <row r="45" spans="1:40" ht="15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</row>
    <row r="46" spans="1:40" ht="15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</row>
    <row r="47" spans="1:40" ht="15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</row>
    <row r="48" spans="1:40" ht="15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</row>
    <row r="49" spans="1:40" ht="15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</row>
    <row r="50" spans="1:40" ht="15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</row>
    <row r="51" spans="1:40" ht="15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</row>
    <row r="52" spans="1:40" ht="15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</row>
    <row r="53" spans="1:40" ht="15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</row>
    <row r="54" spans="1:40" ht="15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</row>
    <row r="55" spans="1:40" ht="15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</row>
    <row r="56" spans="1:40" ht="15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</row>
    <row r="57" spans="1:40" ht="15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</row>
    <row r="58" spans="1:40" ht="15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</row>
    <row r="59" spans="1:40" ht="15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</row>
    <row r="60" spans="1:40" ht="15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</row>
    <row r="61" spans="1:40" ht="15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</row>
    <row r="62" spans="1:40" ht="15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</row>
    <row r="63" spans="1:40" ht="15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</row>
    <row r="64" spans="1:40" ht="15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</row>
    <row r="65" spans="1:40" ht="15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</row>
    <row r="66" spans="1:40" ht="15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</row>
    <row r="67" spans="1:40" ht="15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</row>
    <row r="68" spans="1:40" ht="15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</row>
    <row r="69" spans="1:40" ht="15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</row>
    <row r="70" spans="1:40" ht="15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</row>
    <row r="71" spans="1:40" ht="15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</row>
    <row r="72" spans="1:40" ht="15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</row>
    <row r="73" spans="1:40" ht="15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</row>
    <row r="74" spans="1:40" ht="15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</row>
    <row r="75" spans="1:40" ht="15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</row>
    <row r="76" spans="1:40" ht="15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</row>
    <row r="77" spans="1:40" ht="15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</row>
    <row r="78" spans="1:40" ht="15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</row>
    <row r="79" spans="1:40" ht="15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</row>
    <row r="80" spans="1:40" ht="15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</row>
    <row r="81" spans="1:40" ht="15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</row>
    <row r="82" spans="1:40" ht="15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</row>
    <row r="83" spans="1:40" ht="15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</row>
    <row r="84" spans="1:40" ht="15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</row>
    <row r="85" spans="1:40" ht="15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</row>
    <row r="86" spans="1:40" ht="15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</row>
    <row r="87" spans="1:40" ht="15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</row>
    <row r="88" spans="1:40" ht="15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</row>
    <row r="89" spans="1:40" ht="15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</row>
    <row r="90" spans="1:40" ht="15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</row>
    <row r="91" spans="1:40" ht="15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</row>
    <row r="92" spans="1:40" ht="15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</row>
    <row r="93" spans="1:40" ht="15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</row>
  </sheetData>
  <phoneticPr fontId="0" type="noConversion"/>
  <pageMargins left="0.75" right="0.75" top="1" bottom="1" header="0.5" footer="0.5"/>
  <pageSetup orientation="portrait" horizontalDpi="300" r:id="rId1"/>
  <headerFooter alignWithMargins="0"/>
  <ignoredErrors>
    <ignoredError sqref="D27" formula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21211"/>
  <dimension ref="A1:I33"/>
  <sheetViews>
    <sheetView workbookViewId="0"/>
  </sheetViews>
  <sheetFormatPr defaultRowHeight="12.75" x14ac:dyDescent="0.2"/>
  <cols>
    <col min="2" max="2" width="3.140625" customWidth="1"/>
    <col min="3" max="3" width="41.140625" customWidth="1"/>
    <col min="4" max="4" width="15.140625" customWidth="1"/>
    <col min="5" max="5" width="3.140625" customWidth="1"/>
    <col min="6" max="6" width="13.28515625" customWidth="1"/>
    <col min="7" max="7" width="9.7109375" customWidth="1"/>
    <col min="8" max="8" width="14.28515625" customWidth="1"/>
    <col min="9" max="9" width="3.140625" customWidth="1"/>
  </cols>
  <sheetData>
    <row r="1" spans="2:9" ht="18" x14ac:dyDescent="0.25">
      <c r="C1" s="1" t="s">
        <v>6</v>
      </c>
    </row>
    <row r="2" spans="2:9" ht="15" x14ac:dyDescent="0.2">
      <c r="C2" s="2" t="s">
        <v>92</v>
      </c>
    </row>
    <row r="4" spans="2:9" ht="15" x14ac:dyDescent="0.2">
      <c r="C4" s="3" t="s">
        <v>8</v>
      </c>
      <c r="D4" s="2"/>
      <c r="E4" s="2"/>
      <c r="F4" s="2"/>
      <c r="G4" s="2"/>
      <c r="H4" s="2"/>
      <c r="I4" s="2"/>
    </row>
    <row r="5" spans="2:9" ht="15.75" thickBot="1" x14ac:dyDescent="0.25">
      <c r="C5" s="27"/>
      <c r="D5" s="33"/>
      <c r="E5" s="2"/>
      <c r="F5" s="2"/>
      <c r="G5" s="2"/>
      <c r="H5" s="2"/>
      <c r="I5" s="2"/>
    </row>
    <row r="6" spans="2:9" ht="15" x14ac:dyDescent="0.2">
      <c r="B6" s="51"/>
      <c r="C6" s="52"/>
      <c r="D6" s="53"/>
      <c r="E6" s="54"/>
      <c r="F6" s="2"/>
      <c r="G6" s="2"/>
      <c r="H6" s="2"/>
      <c r="I6" s="2"/>
    </row>
    <row r="7" spans="2:9" ht="15" x14ac:dyDescent="0.2">
      <c r="B7" s="55"/>
      <c r="C7" s="52" t="s">
        <v>99</v>
      </c>
      <c r="D7" s="53"/>
      <c r="E7" s="106"/>
      <c r="F7" s="2"/>
      <c r="G7" s="2"/>
      <c r="H7" s="2"/>
      <c r="I7" s="2"/>
    </row>
    <row r="8" spans="2:9" ht="15" x14ac:dyDescent="0.2">
      <c r="B8" s="55"/>
      <c r="C8" s="53" t="s">
        <v>100</v>
      </c>
      <c r="D8" s="227">
        <f>'#19'!G33</f>
        <v>130000</v>
      </c>
      <c r="E8" s="106"/>
      <c r="F8" s="2"/>
      <c r="G8" s="2"/>
      <c r="H8" s="2"/>
      <c r="I8" s="2"/>
    </row>
    <row r="9" spans="2:9" ht="15" x14ac:dyDescent="0.2">
      <c r="B9" s="55"/>
      <c r="C9" s="53" t="s">
        <v>101</v>
      </c>
      <c r="D9" s="228">
        <f>'#19'!D11</f>
        <v>85000</v>
      </c>
      <c r="E9" s="106"/>
      <c r="F9" s="2"/>
      <c r="G9" s="2"/>
      <c r="H9" s="2"/>
      <c r="I9" s="2"/>
    </row>
    <row r="10" spans="2:9" ht="15" x14ac:dyDescent="0.2">
      <c r="B10" s="55"/>
      <c r="C10" s="52"/>
      <c r="D10" s="53"/>
      <c r="E10" s="106"/>
      <c r="F10" s="2"/>
      <c r="G10" s="2"/>
      <c r="H10" s="2"/>
      <c r="I10" s="2"/>
    </row>
    <row r="11" spans="2:9" ht="15" x14ac:dyDescent="0.2">
      <c r="B11" s="55"/>
      <c r="C11" s="52" t="s">
        <v>51</v>
      </c>
      <c r="D11" s="53"/>
      <c r="E11" s="106"/>
      <c r="F11" s="2"/>
      <c r="G11" s="2"/>
      <c r="H11" s="2"/>
      <c r="I11" s="2"/>
    </row>
    <row r="12" spans="2:9" ht="15" x14ac:dyDescent="0.2">
      <c r="B12" s="55"/>
      <c r="C12" s="53" t="s">
        <v>93</v>
      </c>
      <c r="D12" s="56">
        <v>63000</v>
      </c>
      <c r="E12" s="57"/>
      <c r="F12" s="2"/>
      <c r="G12" s="2"/>
      <c r="H12" s="2"/>
      <c r="I12" s="2"/>
    </row>
    <row r="13" spans="2:9" ht="15" x14ac:dyDescent="0.2">
      <c r="B13" s="141"/>
      <c r="C13" s="53" t="s">
        <v>94</v>
      </c>
      <c r="D13" s="60">
        <v>0</v>
      </c>
      <c r="E13" s="57"/>
      <c r="F13" s="2"/>
      <c r="G13" s="2"/>
      <c r="H13" s="2"/>
      <c r="I13" s="2"/>
    </row>
    <row r="14" spans="2:9" ht="15" x14ac:dyDescent="0.2">
      <c r="B14" s="141"/>
      <c r="C14" s="53" t="s">
        <v>95</v>
      </c>
      <c r="D14" s="60">
        <v>0</v>
      </c>
      <c r="E14" s="59"/>
      <c r="F14" s="2"/>
      <c r="G14" s="2"/>
      <c r="H14" s="2"/>
      <c r="I14" s="2"/>
    </row>
    <row r="15" spans="2:9" ht="15" x14ac:dyDescent="0.2">
      <c r="B15" s="141"/>
      <c r="C15" s="53" t="s">
        <v>96</v>
      </c>
      <c r="D15" s="60">
        <v>0</v>
      </c>
      <c r="E15" s="59"/>
      <c r="F15" s="2"/>
      <c r="G15" s="2"/>
      <c r="H15" s="2"/>
      <c r="I15" s="2"/>
    </row>
    <row r="16" spans="2:9" ht="15" x14ac:dyDescent="0.2">
      <c r="B16" s="141"/>
      <c r="C16" s="53" t="s">
        <v>97</v>
      </c>
      <c r="D16" s="60">
        <v>0</v>
      </c>
      <c r="E16" s="59"/>
      <c r="F16" s="2"/>
      <c r="G16" s="2"/>
      <c r="H16" s="2"/>
      <c r="I16" s="2"/>
    </row>
    <row r="17" spans="1:9" ht="15" x14ac:dyDescent="0.2">
      <c r="B17" s="141"/>
      <c r="C17" s="53" t="s">
        <v>98</v>
      </c>
      <c r="D17" s="60">
        <v>0</v>
      </c>
      <c r="E17" s="59"/>
      <c r="F17" s="2"/>
      <c r="G17" s="2"/>
      <c r="H17" s="2"/>
      <c r="I17" s="2"/>
    </row>
    <row r="18" spans="1:9" ht="15.75" thickBot="1" x14ac:dyDescent="0.25">
      <c r="B18" s="61"/>
      <c r="C18" s="62"/>
      <c r="D18" s="62"/>
      <c r="E18" s="63"/>
      <c r="F18" s="2"/>
      <c r="G18" s="2"/>
      <c r="H18" s="2"/>
      <c r="I18" s="2"/>
    </row>
    <row r="19" spans="1:9" ht="15" x14ac:dyDescent="0.2">
      <c r="C19" s="2"/>
      <c r="D19" s="2"/>
      <c r="E19" s="2"/>
      <c r="F19" s="2"/>
      <c r="G19" s="2"/>
      <c r="H19" s="2"/>
      <c r="I19" s="2"/>
    </row>
    <row r="20" spans="1:9" ht="15" x14ac:dyDescent="0.2">
      <c r="C20" s="3" t="s">
        <v>10</v>
      </c>
      <c r="D20" s="2"/>
      <c r="E20" s="2"/>
      <c r="F20" s="2"/>
      <c r="G20" s="2"/>
      <c r="H20" s="2"/>
      <c r="I20" s="2"/>
    </row>
    <row r="21" spans="1:9" ht="15.75" thickBot="1" x14ac:dyDescent="0.25">
      <c r="A21" s="40"/>
      <c r="C21" s="98"/>
      <c r="D21" s="2"/>
      <c r="E21" s="39"/>
      <c r="F21" s="2"/>
      <c r="G21" s="2"/>
      <c r="H21" s="2"/>
      <c r="I21" s="2"/>
    </row>
    <row r="22" spans="1:9" ht="15" x14ac:dyDescent="0.2">
      <c r="A22" s="50"/>
      <c r="B22" s="71"/>
      <c r="C22" s="4"/>
      <c r="D22" s="94"/>
      <c r="E22" s="5"/>
    </row>
    <row r="23" spans="1:9" ht="15" x14ac:dyDescent="0.2">
      <c r="A23" s="50"/>
      <c r="B23" s="87"/>
      <c r="C23" s="25" t="s">
        <v>134</v>
      </c>
      <c r="D23" s="265">
        <f>D8-D14-D16</f>
        <v>130000</v>
      </c>
      <c r="E23" s="8"/>
      <c r="F23" s="153"/>
    </row>
    <row r="24" spans="1:9" ht="15" x14ac:dyDescent="0.2">
      <c r="A24" s="50"/>
      <c r="B24" s="87"/>
      <c r="C24" s="25" t="s">
        <v>142</v>
      </c>
      <c r="D24" s="255">
        <f>D12-D17</f>
        <v>63000</v>
      </c>
      <c r="E24" s="8"/>
      <c r="F24" s="2"/>
    </row>
    <row r="25" spans="1:9" ht="15" x14ac:dyDescent="0.2">
      <c r="A25" s="50"/>
      <c r="B25" s="87"/>
      <c r="C25" s="25" t="s">
        <v>143</v>
      </c>
      <c r="D25" s="265">
        <f>D23-D24</f>
        <v>67000</v>
      </c>
      <c r="E25" s="8"/>
      <c r="F25" s="2"/>
    </row>
    <row r="26" spans="1:9" ht="15" x14ac:dyDescent="0.2">
      <c r="A26" s="50"/>
      <c r="B26" s="87"/>
      <c r="C26" s="25"/>
      <c r="D26" s="41"/>
      <c r="E26" s="8"/>
      <c r="F26" s="2"/>
    </row>
    <row r="27" spans="1:9" ht="15.75" x14ac:dyDescent="0.25">
      <c r="A27" s="50"/>
      <c r="B27" s="87"/>
      <c r="C27" s="25" t="s">
        <v>144</v>
      </c>
      <c r="D27" s="108">
        <f>D9-D25</f>
        <v>18000</v>
      </c>
      <c r="E27" s="8"/>
      <c r="F27" s="2"/>
    </row>
    <row r="28" spans="1:9" ht="15.75" x14ac:dyDescent="0.25">
      <c r="A28" s="50"/>
      <c r="B28" s="87"/>
      <c r="C28" s="25"/>
      <c r="D28" s="154"/>
      <c r="E28" s="8"/>
      <c r="F28" s="2"/>
    </row>
    <row r="29" spans="1:9" ht="15.75" x14ac:dyDescent="0.25">
      <c r="A29" s="50"/>
      <c r="B29" s="87"/>
      <c r="C29" s="25" t="s">
        <v>145</v>
      </c>
      <c r="D29" s="154"/>
      <c r="E29" s="8"/>
      <c r="F29" s="2"/>
    </row>
    <row r="30" spans="1:9" ht="15.75" x14ac:dyDescent="0.25">
      <c r="A30" s="50"/>
      <c r="B30" s="87"/>
      <c r="C30" s="25" t="s">
        <v>146</v>
      </c>
      <c r="D30" s="154"/>
      <c r="E30" s="8"/>
      <c r="F30" s="2"/>
    </row>
    <row r="31" spans="1:9" ht="15.75" x14ac:dyDescent="0.25">
      <c r="A31" s="50"/>
      <c r="B31" s="87"/>
      <c r="C31" s="25" t="s">
        <v>102</v>
      </c>
      <c r="D31" s="154"/>
      <c r="E31" s="8"/>
      <c r="F31" s="2"/>
    </row>
    <row r="32" spans="1:9" ht="15.75" thickBot="1" x14ac:dyDescent="0.25">
      <c r="A32" s="50"/>
      <c r="B32" s="138"/>
      <c r="C32" s="30"/>
      <c r="D32" s="139"/>
      <c r="E32" s="22"/>
      <c r="F32" s="2"/>
    </row>
    <row r="33" spans="1:1" x14ac:dyDescent="0.2">
      <c r="A33" s="40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1"/>
  <dimension ref="A1:AN112"/>
  <sheetViews>
    <sheetView zoomScaleNormal="100" workbookViewId="0"/>
  </sheetViews>
  <sheetFormatPr defaultRowHeight="12.75" x14ac:dyDescent="0.2"/>
  <cols>
    <col min="1" max="1" width="12" customWidth="1"/>
    <col min="2" max="2" width="3.140625" customWidth="1"/>
    <col min="3" max="3" width="36.42578125" customWidth="1"/>
    <col min="4" max="4" width="12.140625" customWidth="1"/>
    <col min="5" max="5" width="3.140625" customWidth="1"/>
    <col min="6" max="6" width="24.140625" customWidth="1"/>
    <col min="7" max="7" width="12.28515625" bestFit="1" customWidth="1"/>
    <col min="8" max="8" width="3.140625" customWidth="1"/>
  </cols>
  <sheetData>
    <row r="1" spans="2:7" ht="18" x14ac:dyDescent="0.25">
      <c r="C1" s="1" t="s">
        <v>6</v>
      </c>
    </row>
    <row r="2" spans="2:7" ht="15" x14ac:dyDescent="0.2">
      <c r="C2" s="2" t="s">
        <v>234</v>
      </c>
    </row>
    <row r="4" spans="2:7" ht="15" x14ac:dyDescent="0.2">
      <c r="C4" s="3" t="s">
        <v>8</v>
      </c>
      <c r="D4" s="2"/>
      <c r="E4" s="2"/>
    </row>
    <row r="5" spans="2:7" ht="15.75" thickBot="1" x14ac:dyDescent="0.25">
      <c r="C5" s="27"/>
      <c r="D5" s="33"/>
      <c r="E5" s="2"/>
    </row>
    <row r="6" spans="2:7" ht="15" x14ac:dyDescent="0.2">
      <c r="B6" s="51"/>
      <c r="C6" s="52"/>
      <c r="D6" s="53"/>
      <c r="E6" s="54"/>
    </row>
    <row r="7" spans="2:7" ht="15" x14ac:dyDescent="0.2">
      <c r="B7" s="55"/>
      <c r="C7" s="53" t="s">
        <v>1</v>
      </c>
      <c r="D7" s="64">
        <v>27360</v>
      </c>
      <c r="E7" s="59"/>
      <c r="F7" s="266"/>
      <c r="G7" s="266"/>
    </row>
    <row r="8" spans="2:7" ht="15" x14ac:dyDescent="0.2">
      <c r="B8" s="55"/>
      <c r="C8" s="53" t="s">
        <v>103</v>
      </c>
      <c r="D8" s="65">
        <v>19260</v>
      </c>
      <c r="E8" s="57"/>
      <c r="F8" s="266"/>
      <c r="G8" s="266"/>
    </row>
    <row r="9" spans="2:7" ht="15" x14ac:dyDescent="0.2">
      <c r="B9" s="55"/>
      <c r="C9" s="53" t="s">
        <v>43</v>
      </c>
      <c r="D9" s="65">
        <v>4860</v>
      </c>
      <c r="E9" s="57"/>
      <c r="F9" s="266"/>
      <c r="G9" s="266"/>
    </row>
    <row r="10" spans="2:7" ht="15" x14ac:dyDescent="0.2">
      <c r="B10" s="55"/>
      <c r="C10" s="53" t="s">
        <v>46</v>
      </c>
      <c r="D10" s="58">
        <v>2190</v>
      </c>
      <c r="E10" s="59"/>
      <c r="F10" s="266"/>
      <c r="G10" s="266"/>
    </row>
    <row r="11" spans="2:7" ht="15" x14ac:dyDescent="0.2">
      <c r="B11" s="55"/>
      <c r="C11" s="53" t="s">
        <v>71</v>
      </c>
      <c r="D11" s="65">
        <v>1560</v>
      </c>
      <c r="E11" s="57"/>
      <c r="F11" s="266"/>
      <c r="G11" s="266"/>
    </row>
    <row r="12" spans="2:7" ht="15" x14ac:dyDescent="0.2">
      <c r="B12" s="55"/>
      <c r="C12" s="53" t="s">
        <v>107</v>
      </c>
      <c r="D12" s="58">
        <v>0</v>
      </c>
      <c r="E12" s="57"/>
      <c r="F12" s="266"/>
      <c r="G12" s="266"/>
    </row>
    <row r="13" spans="2:7" ht="15" x14ac:dyDescent="0.2">
      <c r="B13" s="55"/>
      <c r="C13" s="53"/>
      <c r="D13" s="65"/>
      <c r="E13" s="57"/>
      <c r="F13" s="266"/>
      <c r="G13" s="266"/>
    </row>
    <row r="14" spans="2:7" ht="15" x14ac:dyDescent="0.2">
      <c r="B14" s="55"/>
      <c r="C14" s="53" t="s">
        <v>201</v>
      </c>
      <c r="D14" s="56">
        <v>16380</v>
      </c>
      <c r="E14" s="57"/>
      <c r="F14" s="266"/>
      <c r="G14" s="266"/>
    </row>
    <row r="15" spans="2:7" ht="15" x14ac:dyDescent="0.2">
      <c r="B15" s="55"/>
      <c r="C15" s="53" t="s">
        <v>202</v>
      </c>
      <c r="D15" s="65">
        <v>5760</v>
      </c>
      <c r="E15" s="57"/>
      <c r="F15" s="266"/>
      <c r="G15" s="266"/>
    </row>
    <row r="16" spans="2:7" ht="15" x14ac:dyDescent="0.2">
      <c r="B16" s="55"/>
      <c r="C16" s="53" t="s">
        <v>203</v>
      </c>
      <c r="D16" s="65">
        <v>3240</v>
      </c>
      <c r="E16" s="57"/>
      <c r="F16" s="266"/>
      <c r="G16" s="266"/>
    </row>
    <row r="17" spans="2:8" ht="15" x14ac:dyDescent="0.2">
      <c r="B17" s="55"/>
      <c r="C17" s="53"/>
      <c r="D17" s="65"/>
      <c r="E17" s="57"/>
      <c r="F17" s="266"/>
      <c r="G17" s="266"/>
    </row>
    <row r="18" spans="2:8" ht="15" x14ac:dyDescent="0.2">
      <c r="B18" s="55"/>
      <c r="C18" s="53" t="s">
        <v>222</v>
      </c>
      <c r="D18" s="56">
        <v>20160</v>
      </c>
      <c r="E18" s="57"/>
      <c r="F18" s="266"/>
      <c r="G18" s="266"/>
    </row>
    <row r="19" spans="2:8" ht="15" x14ac:dyDescent="0.2">
      <c r="B19" s="55"/>
      <c r="C19" s="53" t="s">
        <v>223</v>
      </c>
      <c r="D19" s="65">
        <v>7116</v>
      </c>
      <c r="E19" s="57"/>
      <c r="F19" s="266"/>
      <c r="G19" s="266"/>
    </row>
    <row r="20" spans="2:8" ht="15" x14ac:dyDescent="0.2">
      <c r="B20" s="55"/>
      <c r="C20" s="53" t="s">
        <v>224</v>
      </c>
      <c r="D20" s="65">
        <v>3780</v>
      </c>
      <c r="E20" s="57"/>
      <c r="F20" s="266"/>
      <c r="G20" s="266"/>
    </row>
    <row r="21" spans="2:8" ht="15" x14ac:dyDescent="0.2">
      <c r="B21" s="55"/>
      <c r="C21" s="53"/>
      <c r="D21" s="65"/>
      <c r="E21" s="57"/>
    </row>
    <row r="22" spans="2:8" ht="15" x14ac:dyDescent="0.2">
      <c r="B22" s="55"/>
      <c r="C22" s="53" t="s">
        <v>75</v>
      </c>
      <c r="D22" s="66">
        <v>0.34</v>
      </c>
      <c r="E22" s="57"/>
    </row>
    <row r="23" spans="2:8" ht="15.75" thickBot="1" x14ac:dyDescent="0.25">
      <c r="B23" s="61"/>
      <c r="C23" s="62"/>
      <c r="D23" s="62"/>
      <c r="E23" s="63"/>
    </row>
    <row r="24" spans="2:8" ht="15" x14ac:dyDescent="0.2">
      <c r="C24" s="2"/>
      <c r="D24" s="2"/>
      <c r="E24" s="2"/>
    </row>
    <row r="25" spans="2:8" ht="15" x14ac:dyDescent="0.2">
      <c r="C25" s="3" t="s">
        <v>10</v>
      </c>
      <c r="D25" s="2"/>
      <c r="E25" s="2"/>
    </row>
    <row r="26" spans="2:8" ht="15.75" thickBot="1" x14ac:dyDescent="0.25">
      <c r="C26" s="98"/>
      <c r="D26" s="2"/>
      <c r="E26" s="39"/>
    </row>
    <row r="27" spans="2:8" ht="15" x14ac:dyDescent="0.2">
      <c r="B27" s="68"/>
      <c r="C27" s="4"/>
      <c r="D27" s="4"/>
      <c r="E27" s="5"/>
      <c r="F27" s="109"/>
      <c r="G27" s="109"/>
      <c r="H27" s="109"/>
    </row>
    <row r="28" spans="2:8" ht="15.75" thickBot="1" x14ac:dyDescent="0.25">
      <c r="B28" s="69"/>
      <c r="C28" s="6" t="s">
        <v>0</v>
      </c>
      <c r="D28" s="6"/>
      <c r="E28" s="146"/>
      <c r="F28" s="110"/>
      <c r="G28" s="110"/>
      <c r="H28" s="109"/>
    </row>
    <row r="29" spans="2:8" ht="15" x14ac:dyDescent="0.2">
      <c r="B29" s="69"/>
      <c r="C29" s="10" t="s">
        <v>1</v>
      </c>
      <c r="D29" s="285">
        <f>D7</f>
        <v>27360</v>
      </c>
      <c r="E29" s="147"/>
      <c r="F29" s="111"/>
      <c r="G29" s="111"/>
      <c r="H29" s="109"/>
    </row>
    <row r="30" spans="2:8" ht="15.75" x14ac:dyDescent="0.25">
      <c r="B30" s="69"/>
      <c r="C30" s="10" t="s">
        <v>2</v>
      </c>
      <c r="D30" s="286">
        <f>D8</f>
        <v>19260</v>
      </c>
      <c r="E30" s="148"/>
      <c r="F30" s="112"/>
      <c r="G30" s="112"/>
      <c r="H30" s="109"/>
    </row>
    <row r="31" spans="2:8" ht="15" x14ac:dyDescent="0.2">
      <c r="B31" s="69"/>
      <c r="C31" s="10" t="s">
        <v>43</v>
      </c>
      <c r="D31" s="287">
        <f>D9</f>
        <v>4860</v>
      </c>
      <c r="E31" s="81"/>
      <c r="F31" s="109"/>
      <c r="G31" s="109"/>
      <c r="H31" s="109"/>
    </row>
    <row r="32" spans="2:8" ht="15" x14ac:dyDescent="0.2">
      <c r="B32" s="69"/>
      <c r="C32" s="10" t="s">
        <v>3</v>
      </c>
      <c r="D32" s="264">
        <f>D29-D30-D31</f>
        <v>3240</v>
      </c>
      <c r="E32" s="8"/>
      <c r="F32" s="116"/>
      <c r="G32" s="116"/>
      <c r="H32" s="116"/>
    </row>
    <row r="33" spans="1:40" ht="15" x14ac:dyDescent="0.2">
      <c r="B33" s="69"/>
      <c r="C33" s="10" t="s">
        <v>46</v>
      </c>
      <c r="D33" s="288">
        <f>D10</f>
        <v>2190</v>
      </c>
      <c r="E33" s="149"/>
      <c r="F33" s="114"/>
      <c r="G33" s="114"/>
      <c r="H33" s="114"/>
      <c r="I33" s="109"/>
    </row>
    <row r="34" spans="1:40" ht="15" x14ac:dyDescent="0.2">
      <c r="B34" s="69"/>
      <c r="C34" s="10" t="s">
        <v>4</v>
      </c>
      <c r="D34" s="35">
        <f>D32-D33</f>
        <v>1050</v>
      </c>
      <c r="E34" s="150"/>
      <c r="F34" s="110"/>
      <c r="G34" s="110"/>
      <c r="H34" s="114"/>
      <c r="I34" s="109"/>
    </row>
    <row r="35" spans="1:40" ht="15" x14ac:dyDescent="0.2">
      <c r="B35" s="69"/>
      <c r="C35" s="26" t="str">
        <f>"Taxes (" &amp; D22*100 &amp; "%)"</f>
        <v>Taxes (34%)</v>
      </c>
      <c r="D35" s="145">
        <f>D34*D22</f>
        <v>357</v>
      </c>
      <c r="E35" s="151"/>
      <c r="F35" s="117"/>
      <c r="G35" s="117"/>
      <c r="H35" s="114"/>
      <c r="I35" s="109"/>
    </row>
    <row r="36" spans="1:40" ht="16.5" thickBot="1" x14ac:dyDescent="0.3">
      <c r="B36" s="231" t="s">
        <v>137</v>
      </c>
      <c r="C36" s="10" t="s">
        <v>54</v>
      </c>
      <c r="D36" s="36">
        <f>D34-D35</f>
        <v>693</v>
      </c>
      <c r="E36" s="8"/>
      <c r="F36" s="118"/>
      <c r="G36" s="118"/>
      <c r="H36" s="114"/>
      <c r="I36" s="109"/>
    </row>
    <row r="37" spans="1:40" ht="16.5" thickTop="1" thickBot="1" x14ac:dyDescent="0.25">
      <c r="B37" s="233"/>
      <c r="C37" s="37"/>
      <c r="D37" s="38"/>
      <c r="E37" s="72"/>
      <c r="F37" s="114"/>
      <c r="G37" s="114"/>
      <c r="H37" s="114"/>
      <c r="I37" s="109"/>
    </row>
    <row r="38" spans="1:40" ht="15" x14ac:dyDescent="0.2">
      <c r="B38" s="234"/>
      <c r="C38" s="40"/>
      <c r="D38" s="40"/>
      <c r="E38" s="40"/>
      <c r="F38" s="111"/>
      <c r="G38" s="111"/>
      <c r="H38" s="109"/>
      <c r="I38" s="109"/>
    </row>
    <row r="39" spans="1:40" ht="15.75" thickBot="1" x14ac:dyDescent="0.25">
      <c r="B39" s="235"/>
      <c r="F39" s="117"/>
      <c r="G39" s="117"/>
      <c r="H39" s="109"/>
      <c r="I39" s="109"/>
    </row>
    <row r="40" spans="1:40" ht="15.75" x14ac:dyDescent="0.25">
      <c r="A40" s="2"/>
      <c r="B40" s="236"/>
      <c r="C40" s="75"/>
      <c r="D40" s="76"/>
      <c r="E40" s="4"/>
      <c r="F40" s="77"/>
      <c r="G40" s="77"/>
      <c r="H40" s="5"/>
      <c r="I40" s="114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</row>
    <row r="41" spans="1:40" ht="15.75" x14ac:dyDescent="0.25">
      <c r="A41" s="2"/>
      <c r="B41" s="231" t="s">
        <v>138</v>
      </c>
      <c r="C41" s="10" t="s">
        <v>133</v>
      </c>
      <c r="D41" s="19">
        <f>D32+D31-D35</f>
        <v>7743</v>
      </c>
      <c r="E41" s="10"/>
      <c r="F41" s="152"/>
      <c r="G41" s="152"/>
      <c r="H41" s="8"/>
      <c r="I41" s="114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</row>
    <row r="42" spans="1:40" ht="15" x14ac:dyDescent="0.2">
      <c r="A42" s="2"/>
      <c r="B42" s="229"/>
      <c r="C42" s="10"/>
      <c r="D42" s="10"/>
      <c r="E42" s="10"/>
      <c r="F42" s="10"/>
      <c r="G42" s="10"/>
      <c r="H42" s="8"/>
      <c r="I42" s="114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</row>
    <row r="43" spans="1:40" ht="15" x14ac:dyDescent="0.2">
      <c r="A43" s="2"/>
      <c r="B43" s="231" t="s">
        <v>139</v>
      </c>
      <c r="C43" s="10" t="s">
        <v>176</v>
      </c>
      <c r="D43" s="264">
        <f>D19-D20</f>
        <v>3336</v>
      </c>
      <c r="E43" s="10"/>
      <c r="F43" s="10"/>
      <c r="G43" s="10"/>
      <c r="H43" s="8"/>
      <c r="I43" s="114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</row>
    <row r="44" spans="1:40" ht="15" x14ac:dyDescent="0.2">
      <c r="A44" s="2"/>
      <c r="B44" s="229"/>
      <c r="C44" s="10" t="s">
        <v>177</v>
      </c>
      <c r="D44" s="264">
        <f>D15-D16</f>
        <v>2520</v>
      </c>
      <c r="E44" s="10"/>
      <c r="F44" s="10"/>
      <c r="G44" s="10"/>
      <c r="H44" s="8"/>
      <c r="I44" s="114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</row>
    <row r="45" spans="1:40" ht="15.75" x14ac:dyDescent="0.25">
      <c r="A45" s="2"/>
      <c r="B45" s="229"/>
      <c r="C45" s="10" t="s">
        <v>180</v>
      </c>
      <c r="D45" s="35">
        <f>(D19-D20)-(D15-D16)</f>
        <v>816</v>
      </c>
      <c r="E45" s="10"/>
      <c r="F45" s="129"/>
      <c r="G45" s="129"/>
      <c r="H45" s="8"/>
      <c r="I45" s="1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</row>
    <row r="46" spans="1:40" ht="15" x14ac:dyDescent="0.2">
      <c r="A46" s="73"/>
      <c r="B46" s="229"/>
      <c r="C46" s="10" t="s">
        <v>135</v>
      </c>
      <c r="D46" s="42">
        <f>D18-D14+D31</f>
        <v>8640</v>
      </c>
      <c r="E46" s="10"/>
      <c r="F46" s="10"/>
      <c r="G46" s="10"/>
      <c r="H46" s="8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</row>
    <row r="47" spans="1:40" ht="15.75" x14ac:dyDescent="0.25">
      <c r="A47" s="2"/>
      <c r="B47" s="229"/>
      <c r="C47" s="10"/>
      <c r="D47" s="129"/>
      <c r="E47" s="10"/>
      <c r="F47" s="129"/>
      <c r="G47" s="129"/>
      <c r="H47" s="8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</row>
    <row r="48" spans="1:40" ht="15.75" x14ac:dyDescent="0.25">
      <c r="A48" s="2"/>
      <c r="B48" s="231"/>
      <c r="C48" s="10" t="s">
        <v>134</v>
      </c>
      <c r="D48" s="108">
        <f>D41-D45-D46</f>
        <v>-1713</v>
      </c>
      <c r="E48" s="10"/>
      <c r="F48" s="129"/>
      <c r="G48" s="129"/>
      <c r="H48" s="8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</row>
    <row r="49" spans="1:40" ht="15.75" x14ac:dyDescent="0.25">
      <c r="A49" s="2"/>
      <c r="B49" s="231"/>
      <c r="C49" s="10"/>
      <c r="D49" s="10"/>
      <c r="E49" s="10"/>
      <c r="F49" s="129"/>
      <c r="G49" s="154"/>
      <c r="H49" s="8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</row>
    <row r="50" spans="1:40" ht="15.75" x14ac:dyDescent="0.25">
      <c r="A50" s="2"/>
      <c r="B50" s="231"/>
      <c r="C50" s="10" t="s">
        <v>104</v>
      </c>
      <c r="D50" s="10"/>
      <c r="E50" s="10"/>
      <c r="F50" s="129"/>
      <c r="G50" s="154"/>
      <c r="H50" s="8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</row>
    <row r="51" spans="1:40" ht="15.75" x14ac:dyDescent="0.25">
      <c r="A51" s="2"/>
      <c r="B51" s="231"/>
      <c r="C51" s="10" t="s">
        <v>105</v>
      </c>
      <c r="D51" s="10"/>
      <c r="E51" s="10"/>
      <c r="F51" s="129"/>
      <c r="G51" s="154"/>
      <c r="H51" s="8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</row>
    <row r="52" spans="1:40" ht="15.75" x14ac:dyDescent="0.25">
      <c r="A52" s="2"/>
      <c r="B52" s="231"/>
      <c r="C52" s="10" t="s">
        <v>147</v>
      </c>
      <c r="D52" s="10"/>
      <c r="E52" s="10"/>
      <c r="F52" s="129"/>
      <c r="G52" s="154"/>
      <c r="H52" s="8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</row>
    <row r="53" spans="1:40" ht="15.75" x14ac:dyDescent="0.25">
      <c r="A53" s="2"/>
      <c r="B53" s="231"/>
      <c r="C53" s="10" t="s">
        <v>149</v>
      </c>
      <c r="D53" s="239">
        <f>ABS(D48)</f>
        <v>1713</v>
      </c>
      <c r="E53" s="10" t="s">
        <v>148</v>
      </c>
      <c r="F53" s="129"/>
      <c r="G53" s="154"/>
      <c r="H53" s="8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</row>
    <row r="54" spans="1:40" ht="15.75" x14ac:dyDescent="0.25">
      <c r="A54" s="2"/>
      <c r="B54" s="231"/>
      <c r="C54" s="10" t="s">
        <v>106</v>
      </c>
      <c r="D54" s="10"/>
      <c r="E54" s="10"/>
      <c r="F54" s="129"/>
      <c r="G54" s="154"/>
      <c r="H54" s="8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</row>
    <row r="55" spans="1:40" ht="15.75" thickBot="1" x14ac:dyDescent="0.25">
      <c r="A55" s="2"/>
      <c r="B55" s="237"/>
      <c r="C55" s="30"/>
      <c r="D55" s="30"/>
      <c r="E55" s="30"/>
      <c r="F55" s="30"/>
      <c r="G55" s="30"/>
      <c r="H55" s="29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</row>
    <row r="56" spans="1:40" ht="15.75" thickBot="1" x14ac:dyDescent="0.25">
      <c r="A56" s="2"/>
      <c r="B56" s="3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</row>
    <row r="57" spans="1:40" ht="15" x14ac:dyDescent="0.2">
      <c r="A57" s="2"/>
      <c r="B57" s="238"/>
      <c r="C57" s="4"/>
      <c r="D57" s="4"/>
      <c r="E57" s="4"/>
      <c r="F57" s="4"/>
      <c r="G57" s="4"/>
      <c r="H57" s="5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</row>
    <row r="58" spans="1:40" ht="15.75" x14ac:dyDescent="0.25">
      <c r="A58" s="2"/>
      <c r="B58" s="231" t="s">
        <v>140</v>
      </c>
      <c r="C58" s="10" t="s">
        <v>143</v>
      </c>
      <c r="D58" s="19">
        <f>D33-D12</f>
        <v>2190</v>
      </c>
      <c r="E58" s="10"/>
      <c r="F58" s="10"/>
      <c r="G58" s="10"/>
      <c r="H58" s="8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</row>
    <row r="59" spans="1:40" ht="15" x14ac:dyDescent="0.2">
      <c r="A59" s="2"/>
      <c r="B59" s="11"/>
      <c r="C59" s="10"/>
      <c r="D59" s="10"/>
      <c r="E59" s="10"/>
      <c r="F59" s="10"/>
      <c r="G59" s="10"/>
      <c r="H59" s="8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</row>
    <row r="60" spans="1:40" ht="15.75" x14ac:dyDescent="0.25">
      <c r="A60" s="2"/>
      <c r="B60" s="11"/>
      <c r="C60" s="10" t="s">
        <v>132</v>
      </c>
      <c r="D60" s="19">
        <f>D48-D58</f>
        <v>-3903</v>
      </c>
      <c r="E60" s="10"/>
      <c r="F60" s="10"/>
      <c r="G60" s="10"/>
      <c r="H60" s="8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</row>
    <row r="61" spans="1:40" ht="15.75" x14ac:dyDescent="0.25">
      <c r="A61" s="2"/>
      <c r="B61" s="11"/>
      <c r="C61" s="10" t="s">
        <v>170</v>
      </c>
      <c r="D61" s="255">
        <f>D11-D60</f>
        <v>5463</v>
      </c>
      <c r="E61" s="10"/>
      <c r="F61" s="10"/>
      <c r="G61" s="254"/>
      <c r="H61" s="8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</row>
    <row r="62" spans="1:40" ht="15" x14ac:dyDescent="0.2">
      <c r="A62" s="2"/>
      <c r="B62" s="11"/>
      <c r="C62" s="10"/>
      <c r="D62" s="10"/>
      <c r="E62" s="10"/>
      <c r="F62" s="10"/>
      <c r="G62" s="10"/>
      <c r="H62" s="8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</row>
    <row r="63" spans="1:40" ht="15" x14ac:dyDescent="0.2">
      <c r="A63" s="2"/>
      <c r="B63" s="11"/>
      <c r="C63" s="10" t="s">
        <v>150</v>
      </c>
      <c r="D63" s="10"/>
      <c r="E63" s="10"/>
      <c r="F63" s="10"/>
      <c r="G63" s="10"/>
      <c r="H63" s="8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</row>
    <row r="64" spans="1:40" ht="15" x14ac:dyDescent="0.2">
      <c r="A64" s="2"/>
      <c r="B64" s="11"/>
      <c r="C64" s="10" t="s">
        <v>151</v>
      </c>
      <c r="D64" s="240">
        <f>D45</f>
        <v>816</v>
      </c>
      <c r="E64" s="309" t="s">
        <v>152</v>
      </c>
      <c r="F64" s="309"/>
      <c r="G64" s="240">
        <f>D46</f>
        <v>8640</v>
      </c>
      <c r="H64" s="8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</row>
    <row r="65" spans="1:40" ht="15" x14ac:dyDescent="0.2">
      <c r="A65" s="2"/>
      <c r="B65" s="11"/>
      <c r="C65" s="10" t="s">
        <v>159</v>
      </c>
      <c r="D65" s="10"/>
      <c r="E65" s="10"/>
      <c r="F65" s="240">
        <f>ABS(D48)</f>
        <v>1713</v>
      </c>
      <c r="G65" s="10" t="s">
        <v>153</v>
      </c>
      <c r="H65" s="8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</row>
    <row r="66" spans="1:40" ht="15" x14ac:dyDescent="0.2">
      <c r="A66" s="2"/>
      <c r="B66" s="11"/>
      <c r="C66" s="241" t="s">
        <v>154</v>
      </c>
      <c r="D66" s="152"/>
      <c r="E66" s="152"/>
      <c r="F66" s="152"/>
      <c r="G66" s="242">
        <f>D61</f>
        <v>5463</v>
      </c>
      <c r="H66" s="8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</row>
    <row r="67" spans="1:40" ht="15" x14ac:dyDescent="0.2">
      <c r="A67" s="2"/>
      <c r="B67" s="11"/>
      <c r="C67" s="10" t="s">
        <v>155</v>
      </c>
      <c r="D67" s="240">
        <f>D11</f>
        <v>1560</v>
      </c>
      <c r="E67" s="10" t="s">
        <v>156</v>
      </c>
      <c r="F67" s="10"/>
      <c r="G67" s="10"/>
      <c r="H67" s="8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</row>
    <row r="68" spans="1:40" ht="15" x14ac:dyDescent="0.2">
      <c r="A68" s="2"/>
      <c r="B68" s="11"/>
      <c r="C68" s="10" t="s">
        <v>157</v>
      </c>
      <c r="D68" s="243">
        <f>D10</f>
        <v>2190</v>
      </c>
      <c r="E68" s="10" t="s">
        <v>158</v>
      </c>
      <c r="F68" s="10"/>
      <c r="G68" s="10"/>
      <c r="H68" s="8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</row>
    <row r="69" spans="1:40" ht="15" x14ac:dyDescent="0.2">
      <c r="A69" s="2"/>
      <c r="B69" s="11"/>
      <c r="C69" s="244">
        <f>ABS(D48)</f>
        <v>1713</v>
      </c>
      <c r="D69" s="10" t="s">
        <v>160</v>
      </c>
      <c r="E69" s="10"/>
      <c r="F69" s="10"/>
      <c r="G69" s="10"/>
      <c r="H69" s="8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</row>
    <row r="70" spans="1:40" ht="15" x14ac:dyDescent="0.2">
      <c r="A70" s="2"/>
      <c r="B70" s="11"/>
      <c r="C70" s="10" t="s">
        <v>161</v>
      </c>
      <c r="D70" s="10"/>
      <c r="E70" s="10"/>
      <c r="F70" s="10"/>
      <c r="G70" s="10"/>
      <c r="H70" s="8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</row>
    <row r="71" spans="1:40" ht="15.75" thickBot="1" x14ac:dyDescent="0.25">
      <c r="A71" s="2"/>
      <c r="B71" s="28"/>
      <c r="C71" s="30"/>
      <c r="D71" s="30"/>
      <c r="E71" s="30"/>
      <c r="F71" s="30"/>
      <c r="G71" s="30"/>
      <c r="H71" s="29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</row>
    <row r="72" spans="1:40" ht="15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</row>
    <row r="73" spans="1:40" ht="15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</row>
    <row r="74" spans="1:40" ht="15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</row>
    <row r="75" spans="1:40" ht="15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</row>
    <row r="76" spans="1:40" ht="15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</row>
    <row r="77" spans="1:40" ht="15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</row>
    <row r="78" spans="1:40" ht="15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</row>
    <row r="79" spans="1:40" ht="15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</row>
    <row r="80" spans="1:40" ht="15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</row>
    <row r="81" spans="1:40" ht="15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</row>
    <row r="82" spans="1:40" ht="15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</row>
    <row r="83" spans="1:40" ht="15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</row>
    <row r="84" spans="1:40" ht="15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</row>
    <row r="85" spans="1:40" ht="15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</row>
    <row r="86" spans="1:40" ht="15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</row>
    <row r="87" spans="1:40" ht="15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</row>
    <row r="88" spans="1:40" ht="15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</row>
    <row r="89" spans="1:40" ht="15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</row>
    <row r="90" spans="1:40" ht="15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</row>
    <row r="91" spans="1:40" ht="15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</row>
    <row r="92" spans="1:40" ht="15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</row>
    <row r="93" spans="1:40" ht="15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</row>
    <row r="94" spans="1:40" ht="15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</row>
    <row r="95" spans="1:40" ht="15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</row>
    <row r="96" spans="1:40" ht="15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</row>
    <row r="97" spans="1:40" ht="15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</row>
    <row r="98" spans="1:40" ht="15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</row>
    <row r="99" spans="1:40" ht="15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</row>
    <row r="100" spans="1:40" ht="15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</row>
    <row r="101" spans="1:40" ht="15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</row>
    <row r="102" spans="1:40" ht="15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</row>
    <row r="103" spans="1:40" ht="15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</row>
    <row r="104" spans="1:40" ht="15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</row>
    <row r="105" spans="1:40" ht="15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</row>
    <row r="106" spans="1:40" ht="15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</row>
    <row r="107" spans="1:40" ht="15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</row>
    <row r="108" spans="1:40" ht="15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</row>
    <row r="109" spans="1:40" ht="15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</row>
    <row r="110" spans="1:40" ht="15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</row>
    <row r="111" spans="1:40" ht="15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</row>
    <row r="112" spans="1:40" ht="15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</row>
  </sheetData>
  <mergeCells count="1">
    <mergeCell ref="E64:F64"/>
  </mergeCells>
  <phoneticPr fontId="0" type="noConversion"/>
  <pageMargins left="0.75" right="0.75" top="1" bottom="1" header="0.5" footer="0.5"/>
  <pageSetup scale="85" orientation="portrait" horizontalDpi="300" r:id="rId1"/>
  <headerFooter alignWithMargins="0"/>
  <ignoredErrors>
    <ignoredError sqref="D35" formula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11"/>
  <dimension ref="A1:AN101"/>
  <sheetViews>
    <sheetView zoomScaleNormal="100" workbookViewId="0"/>
  </sheetViews>
  <sheetFormatPr defaultRowHeight="12.75" x14ac:dyDescent="0.2"/>
  <cols>
    <col min="1" max="1" width="12" customWidth="1"/>
    <col min="2" max="2" width="3.140625" customWidth="1"/>
    <col min="3" max="3" width="36.42578125" customWidth="1"/>
    <col min="4" max="4" width="14.28515625" bestFit="1" customWidth="1"/>
    <col min="5" max="5" width="3.140625" customWidth="1"/>
    <col min="6" max="6" width="24.5703125" customWidth="1"/>
    <col min="7" max="7" width="12.28515625" bestFit="1" customWidth="1"/>
    <col min="8" max="8" width="3.140625" customWidth="1"/>
  </cols>
  <sheetData>
    <row r="1" spans="2:7" ht="18" x14ac:dyDescent="0.25">
      <c r="C1" s="1" t="s">
        <v>6</v>
      </c>
    </row>
    <row r="2" spans="2:7" ht="15" x14ac:dyDescent="0.2">
      <c r="C2" s="2" t="s">
        <v>243</v>
      </c>
    </row>
    <row r="4" spans="2:7" ht="15" x14ac:dyDescent="0.2">
      <c r="C4" s="3" t="s">
        <v>8</v>
      </c>
      <c r="D4" s="2"/>
      <c r="E4" s="2"/>
    </row>
    <row r="5" spans="2:7" ht="15.75" thickBot="1" x14ac:dyDescent="0.25">
      <c r="C5" s="27"/>
      <c r="D5" s="33"/>
      <c r="E5" s="2"/>
    </row>
    <row r="6" spans="2:7" ht="15" x14ac:dyDescent="0.2">
      <c r="B6" s="51"/>
      <c r="C6" s="52"/>
      <c r="D6" s="53"/>
      <c r="E6" s="54"/>
    </row>
    <row r="7" spans="2:7" ht="15" x14ac:dyDescent="0.2">
      <c r="B7" s="55"/>
      <c r="C7" s="53" t="s">
        <v>1</v>
      </c>
      <c r="D7" s="64">
        <v>11592</v>
      </c>
      <c r="E7" s="59"/>
      <c r="F7" s="266"/>
      <c r="G7" s="266"/>
    </row>
    <row r="8" spans="2:7" ht="15" x14ac:dyDescent="0.2">
      <c r="B8" s="55"/>
      <c r="C8" s="53" t="s">
        <v>103</v>
      </c>
      <c r="D8" s="64">
        <v>5405</v>
      </c>
      <c r="E8" s="57"/>
      <c r="F8" s="266"/>
      <c r="G8" s="266"/>
    </row>
    <row r="9" spans="2:7" ht="15" x14ac:dyDescent="0.2">
      <c r="B9" s="55"/>
      <c r="C9" s="53" t="s">
        <v>43</v>
      </c>
      <c r="D9" s="64">
        <v>1033</v>
      </c>
      <c r="E9" s="57"/>
      <c r="F9" s="266"/>
      <c r="G9" s="266"/>
    </row>
    <row r="10" spans="2:7" ht="15" x14ac:dyDescent="0.2">
      <c r="B10" s="55"/>
      <c r="C10" s="53" t="s">
        <v>46</v>
      </c>
      <c r="D10" s="64">
        <v>294</v>
      </c>
      <c r="E10" s="59"/>
      <c r="F10" s="266"/>
      <c r="G10" s="266"/>
    </row>
    <row r="11" spans="2:7" ht="15" x14ac:dyDescent="0.2">
      <c r="B11" s="55"/>
      <c r="C11" s="53"/>
      <c r="D11" s="64"/>
      <c r="E11" s="57"/>
      <c r="F11" s="266"/>
      <c r="G11" s="266"/>
    </row>
    <row r="12" spans="2:7" ht="15" x14ac:dyDescent="0.2">
      <c r="B12" s="55"/>
      <c r="C12" s="53" t="s">
        <v>202</v>
      </c>
      <c r="D12" s="64">
        <v>914</v>
      </c>
      <c r="E12" s="57"/>
      <c r="F12" s="266"/>
      <c r="G12" s="266"/>
    </row>
    <row r="13" spans="2:7" ht="15" x14ac:dyDescent="0.2">
      <c r="B13" s="55"/>
      <c r="C13" s="53" t="s">
        <v>201</v>
      </c>
      <c r="D13" s="263">
        <v>3767</v>
      </c>
      <c r="E13" s="57"/>
      <c r="F13" s="266"/>
      <c r="G13" s="266"/>
    </row>
    <row r="14" spans="2:7" ht="15" x14ac:dyDescent="0.2">
      <c r="B14" s="55"/>
      <c r="C14" s="53" t="s">
        <v>203</v>
      </c>
      <c r="D14" s="64">
        <v>365</v>
      </c>
      <c r="E14" s="57"/>
      <c r="F14" s="266"/>
      <c r="G14" s="266"/>
    </row>
    <row r="15" spans="2:7" ht="15" x14ac:dyDescent="0.2">
      <c r="B15" s="55"/>
      <c r="C15" s="53" t="s">
        <v>204</v>
      </c>
      <c r="D15" s="64">
        <v>1991</v>
      </c>
      <c r="E15" s="57"/>
      <c r="F15" s="266"/>
      <c r="G15" s="266"/>
    </row>
    <row r="16" spans="2:7" ht="15" x14ac:dyDescent="0.2">
      <c r="B16" s="55"/>
      <c r="C16" s="53"/>
      <c r="D16" s="64"/>
      <c r="E16" s="57"/>
      <c r="F16" s="266"/>
      <c r="G16" s="266"/>
    </row>
    <row r="17" spans="1:40" ht="15" x14ac:dyDescent="0.2">
      <c r="B17" s="55"/>
      <c r="C17" s="53" t="s">
        <v>223</v>
      </c>
      <c r="D17" s="64">
        <v>990</v>
      </c>
      <c r="E17" s="57"/>
      <c r="F17" s="266"/>
      <c r="G17" s="266"/>
    </row>
    <row r="18" spans="1:40" ht="15" x14ac:dyDescent="0.2">
      <c r="B18" s="55"/>
      <c r="C18" s="53" t="s">
        <v>222</v>
      </c>
      <c r="D18" s="263">
        <v>4536</v>
      </c>
      <c r="E18" s="57"/>
      <c r="F18" s="266"/>
      <c r="G18" s="266"/>
    </row>
    <row r="19" spans="1:40" ht="15" x14ac:dyDescent="0.2">
      <c r="B19" s="55"/>
      <c r="C19" s="53" t="s">
        <v>224</v>
      </c>
      <c r="D19" s="64">
        <v>410</v>
      </c>
      <c r="E19" s="57"/>
      <c r="F19" s="266"/>
      <c r="G19" s="266"/>
    </row>
    <row r="20" spans="1:40" ht="15" x14ac:dyDescent="0.2">
      <c r="B20" s="55"/>
      <c r="C20" s="53" t="s">
        <v>225</v>
      </c>
      <c r="D20" s="64">
        <v>2117</v>
      </c>
      <c r="E20" s="57"/>
      <c r="F20" s="266"/>
      <c r="G20" s="266"/>
    </row>
    <row r="21" spans="1:40" ht="15" x14ac:dyDescent="0.2">
      <c r="B21" s="55"/>
      <c r="C21" s="53"/>
      <c r="D21" s="64"/>
      <c r="E21" s="57"/>
      <c r="F21" s="266"/>
      <c r="G21" s="266"/>
    </row>
    <row r="22" spans="1:40" ht="15" x14ac:dyDescent="0.2">
      <c r="B22" s="55"/>
      <c r="C22" s="53" t="s">
        <v>226</v>
      </c>
      <c r="D22" s="263">
        <v>1890</v>
      </c>
      <c r="E22" s="57"/>
      <c r="F22" s="266"/>
      <c r="G22" s="266"/>
    </row>
    <row r="23" spans="1:40" ht="15" x14ac:dyDescent="0.2">
      <c r="B23" s="55"/>
      <c r="C23" s="53" t="s">
        <v>227</v>
      </c>
      <c r="D23" s="64">
        <v>378</v>
      </c>
      <c r="E23" s="57"/>
      <c r="F23" s="266"/>
      <c r="G23" s="266"/>
    </row>
    <row r="24" spans="1:40" ht="15" x14ac:dyDescent="0.2">
      <c r="B24" s="55"/>
      <c r="C24" s="53" t="s">
        <v>75</v>
      </c>
      <c r="D24" s="66">
        <v>0.35</v>
      </c>
      <c r="E24" s="57"/>
    </row>
    <row r="25" spans="1:40" ht="15.75" thickBot="1" x14ac:dyDescent="0.25">
      <c r="B25" s="61"/>
      <c r="C25" s="62"/>
      <c r="D25" s="62"/>
      <c r="E25" s="63"/>
    </row>
    <row r="26" spans="1:40" ht="15" x14ac:dyDescent="0.2">
      <c r="C26" s="2"/>
      <c r="D26" s="2"/>
      <c r="E26" s="2"/>
    </row>
    <row r="27" spans="1:40" ht="15" x14ac:dyDescent="0.2">
      <c r="C27" s="3" t="s">
        <v>10</v>
      </c>
      <c r="D27" s="2"/>
      <c r="E27" s="2"/>
    </row>
    <row r="28" spans="1:40" ht="15.75" thickBot="1" x14ac:dyDescent="0.25">
      <c r="C28" s="98"/>
      <c r="D28" s="2"/>
      <c r="E28" s="39"/>
    </row>
    <row r="29" spans="1:40" ht="15" x14ac:dyDescent="0.2">
      <c r="A29" s="2"/>
      <c r="B29" s="68"/>
      <c r="C29" s="4"/>
      <c r="D29" s="4"/>
      <c r="E29" s="5"/>
      <c r="I29" s="114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</row>
    <row r="30" spans="1:40" ht="15.75" thickBot="1" x14ac:dyDescent="0.25">
      <c r="A30" s="2"/>
      <c r="B30" s="69"/>
      <c r="C30" s="6" t="s">
        <v>0</v>
      </c>
      <c r="D30" s="6"/>
      <c r="E30" s="146"/>
      <c r="I30" s="114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</row>
    <row r="31" spans="1:40" ht="15" x14ac:dyDescent="0.2">
      <c r="A31" s="2"/>
      <c r="B31" s="69"/>
      <c r="C31" s="10" t="s">
        <v>1</v>
      </c>
      <c r="D31" s="272">
        <f>D7</f>
        <v>11592</v>
      </c>
      <c r="E31" s="147"/>
      <c r="I31" s="114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</row>
    <row r="32" spans="1:40" ht="15" x14ac:dyDescent="0.2">
      <c r="A32" s="2"/>
      <c r="B32" s="69"/>
      <c r="C32" s="10" t="s">
        <v>2</v>
      </c>
      <c r="D32" s="273">
        <f>D8</f>
        <v>5405</v>
      </c>
      <c r="E32" s="148"/>
      <c r="I32" s="1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</row>
    <row r="33" spans="1:40" ht="15" x14ac:dyDescent="0.2">
      <c r="A33" s="73"/>
      <c r="B33" s="69"/>
      <c r="C33" s="10" t="s">
        <v>43</v>
      </c>
      <c r="D33" s="274">
        <f>D9</f>
        <v>1033</v>
      </c>
      <c r="E33" s="81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</row>
    <row r="34" spans="1:40" ht="15" x14ac:dyDescent="0.2">
      <c r="A34" s="2"/>
      <c r="B34" s="69"/>
      <c r="C34" s="10" t="s">
        <v>3</v>
      </c>
      <c r="D34" s="275">
        <f>D31-D32-D33</f>
        <v>5154</v>
      </c>
      <c r="E34" s="8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</row>
    <row r="35" spans="1:40" ht="15" x14ac:dyDescent="0.2">
      <c r="A35" s="2"/>
      <c r="B35" s="69"/>
      <c r="C35" s="10" t="s">
        <v>46</v>
      </c>
      <c r="D35" s="276">
        <f>D10</f>
        <v>294</v>
      </c>
      <c r="E35" s="149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</row>
    <row r="36" spans="1:40" ht="15" x14ac:dyDescent="0.2">
      <c r="A36" s="2"/>
      <c r="B36" s="69"/>
      <c r="C36" s="10" t="s">
        <v>4</v>
      </c>
      <c r="D36" s="189">
        <f>D34-D35</f>
        <v>4860</v>
      </c>
      <c r="E36" s="150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</row>
    <row r="37" spans="1:40" ht="15" x14ac:dyDescent="0.2">
      <c r="A37" s="2"/>
      <c r="B37" s="69"/>
      <c r="C37" s="26" t="str">
        <f>"Taxes (" &amp; D24*100 &amp; "%)"</f>
        <v>Taxes (35%)</v>
      </c>
      <c r="D37" s="269">
        <f>D36*D24</f>
        <v>1701</v>
      </c>
      <c r="E37" s="151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</row>
    <row r="38" spans="1:40" ht="15.75" thickBot="1" x14ac:dyDescent="0.25">
      <c r="A38" s="2"/>
      <c r="B38" s="87"/>
      <c r="C38" s="10" t="s">
        <v>54</v>
      </c>
      <c r="D38" s="270">
        <f>D36-D37</f>
        <v>3159</v>
      </c>
      <c r="E38" s="8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</row>
    <row r="39" spans="1:40" ht="16.5" thickTop="1" thickBot="1" x14ac:dyDescent="0.25">
      <c r="A39" s="2"/>
      <c r="B39" s="70"/>
      <c r="C39" s="37"/>
      <c r="D39" s="38"/>
      <c r="E39" s="7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</row>
    <row r="40" spans="1:40" ht="15.75" thickBot="1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</row>
    <row r="41" spans="1:40" ht="15" x14ac:dyDescent="0.2">
      <c r="A41" s="2"/>
      <c r="B41" s="71"/>
      <c r="C41" s="75"/>
      <c r="D41" s="76"/>
      <c r="E41" s="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</row>
    <row r="42" spans="1:40" ht="15" x14ac:dyDescent="0.2">
      <c r="A42" s="2"/>
      <c r="B42" s="231" t="s">
        <v>137</v>
      </c>
      <c r="C42" s="10" t="s">
        <v>205</v>
      </c>
      <c r="D42" s="271">
        <f>D13+D12</f>
        <v>4681</v>
      </c>
      <c r="E42" s="8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</row>
    <row r="43" spans="1:40" ht="15" x14ac:dyDescent="0.2">
      <c r="A43" s="2"/>
      <c r="B43" s="229"/>
      <c r="C43" s="10" t="s">
        <v>206</v>
      </c>
      <c r="D43" s="277">
        <f>D14+D15</f>
        <v>2356</v>
      </c>
      <c r="E43" s="8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</row>
    <row r="44" spans="1:40" ht="15.75" x14ac:dyDescent="0.25">
      <c r="A44" s="2"/>
      <c r="B44" s="229"/>
      <c r="C44" s="10" t="s">
        <v>207</v>
      </c>
      <c r="D44" s="278">
        <f>D42-D43</f>
        <v>2325</v>
      </c>
      <c r="E44" s="8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</row>
    <row r="45" spans="1:40" ht="15.75" x14ac:dyDescent="0.25">
      <c r="A45" s="2"/>
      <c r="B45" s="229"/>
      <c r="C45" s="10"/>
      <c r="D45" s="279"/>
      <c r="E45" s="8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40" ht="15" x14ac:dyDescent="0.2">
      <c r="A46" s="2"/>
      <c r="B46" s="229"/>
      <c r="C46" s="160" t="s">
        <v>228</v>
      </c>
      <c r="D46" s="271">
        <f>D18+D17</f>
        <v>5526</v>
      </c>
      <c r="E46" s="8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40" ht="15" x14ac:dyDescent="0.2">
      <c r="A47" s="2"/>
      <c r="B47" s="229"/>
      <c r="C47" s="10" t="s">
        <v>229</v>
      </c>
      <c r="D47" s="271">
        <f>D19+D20</f>
        <v>2527</v>
      </c>
      <c r="E47" s="8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40" ht="15.75" x14ac:dyDescent="0.25">
      <c r="A48" s="2"/>
      <c r="B48" s="229"/>
      <c r="C48" s="159" t="s">
        <v>230</v>
      </c>
      <c r="D48" s="212">
        <f>D46-D47</f>
        <v>2999</v>
      </c>
      <c r="E48" s="8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40" ht="15" x14ac:dyDescent="0.2">
      <c r="A49" s="2"/>
      <c r="B49" s="229"/>
      <c r="C49" s="10"/>
      <c r="D49" s="280"/>
      <c r="E49" s="8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40" ht="15" x14ac:dyDescent="0.2">
      <c r="A50" s="2"/>
      <c r="B50" s="231" t="s">
        <v>138</v>
      </c>
      <c r="C50" s="10" t="s">
        <v>208</v>
      </c>
      <c r="D50" s="271">
        <f>D12-D14</f>
        <v>549</v>
      </c>
      <c r="E50" s="8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40" ht="15" x14ac:dyDescent="0.2">
      <c r="A51" s="2"/>
      <c r="B51" s="231"/>
      <c r="C51" s="10" t="s">
        <v>231</v>
      </c>
      <c r="D51" s="189">
        <f>D17-D19</f>
        <v>580</v>
      </c>
      <c r="E51" s="8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40" ht="15.75" x14ac:dyDescent="0.25">
      <c r="A52" s="2"/>
      <c r="B52" s="231"/>
      <c r="C52" s="10" t="s">
        <v>180</v>
      </c>
      <c r="D52" s="212">
        <f>D51-D50</f>
        <v>31</v>
      </c>
      <c r="E52" s="8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40" ht="15" x14ac:dyDescent="0.2">
      <c r="A53" s="2"/>
      <c r="B53" s="231"/>
      <c r="C53" s="10"/>
      <c r="D53" s="280"/>
      <c r="E53" s="8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40" ht="15" x14ac:dyDescent="0.2">
      <c r="A54" s="2"/>
      <c r="B54" s="231" t="s">
        <v>139</v>
      </c>
      <c r="C54" s="10" t="s">
        <v>97</v>
      </c>
      <c r="D54" s="189">
        <f>D18-D13+D9</f>
        <v>1802</v>
      </c>
      <c r="E54" s="8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40" ht="15.75" x14ac:dyDescent="0.25">
      <c r="A55" s="2"/>
      <c r="B55" s="231"/>
      <c r="C55" s="10" t="s">
        <v>181</v>
      </c>
      <c r="D55" s="212">
        <f>D22-D54</f>
        <v>88</v>
      </c>
      <c r="E55" s="8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40" ht="15.75" x14ac:dyDescent="0.25">
      <c r="A56" s="2"/>
      <c r="B56" s="231"/>
      <c r="C56" s="10"/>
      <c r="D56" s="281"/>
      <c r="E56" s="8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40" ht="15" x14ac:dyDescent="0.2">
      <c r="A57" s="2"/>
      <c r="B57" s="231"/>
      <c r="C57" s="10" t="s">
        <v>232</v>
      </c>
      <c r="D57" s="189">
        <f>D34+D33-D37</f>
        <v>4486</v>
      </c>
      <c r="E57" s="8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40" ht="15.75" x14ac:dyDescent="0.25">
      <c r="A58" s="2"/>
      <c r="B58" s="231"/>
      <c r="C58" s="10" t="s">
        <v>134</v>
      </c>
      <c r="D58" s="212">
        <f>D57-D52-D54</f>
        <v>2653</v>
      </c>
      <c r="E58" s="8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40" ht="15.75" x14ac:dyDescent="0.25">
      <c r="A59" s="2"/>
      <c r="B59" s="231"/>
      <c r="C59" s="10"/>
      <c r="D59" s="281"/>
      <c r="E59" s="8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40" ht="15" x14ac:dyDescent="0.2">
      <c r="A60" s="2"/>
      <c r="B60" s="231" t="s">
        <v>140</v>
      </c>
      <c r="C60" s="10" t="s">
        <v>183</v>
      </c>
      <c r="D60" s="189">
        <f>D20-D15</f>
        <v>126</v>
      </c>
      <c r="E60" s="8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</row>
    <row r="61" spans="1:40" ht="15.75" x14ac:dyDescent="0.25">
      <c r="A61" s="2"/>
      <c r="B61" s="231"/>
      <c r="C61" s="10" t="s">
        <v>143</v>
      </c>
      <c r="D61" s="212">
        <f>D35-D60</f>
        <v>168</v>
      </c>
      <c r="E61" s="8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</row>
    <row r="62" spans="1:40" ht="15.75" x14ac:dyDescent="0.25">
      <c r="A62" s="2"/>
      <c r="B62" s="231"/>
      <c r="C62" s="10" t="s">
        <v>182</v>
      </c>
      <c r="D62" s="212">
        <f>D23-D60</f>
        <v>252</v>
      </c>
      <c r="E62" s="8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</row>
    <row r="63" spans="1:40" ht="15.75" thickBot="1" x14ac:dyDescent="0.25">
      <c r="A63" s="2"/>
      <c r="B63" s="28"/>
      <c r="C63" s="30"/>
      <c r="D63" s="30"/>
      <c r="E63" s="29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</row>
    <row r="64" spans="1:40" ht="15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</row>
    <row r="65" spans="1:40" ht="15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</row>
    <row r="66" spans="1:40" ht="15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</row>
    <row r="67" spans="1:40" ht="15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</row>
    <row r="68" spans="1:40" ht="15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</row>
    <row r="69" spans="1:40" ht="15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</row>
    <row r="70" spans="1:40" ht="15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</row>
    <row r="71" spans="1:40" ht="15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</row>
    <row r="72" spans="1:40" ht="15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</row>
    <row r="73" spans="1:40" ht="15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</row>
    <row r="74" spans="1:40" ht="15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</row>
    <row r="75" spans="1:40" ht="15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</row>
    <row r="76" spans="1:40" ht="15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</row>
    <row r="77" spans="1:40" ht="15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</row>
    <row r="78" spans="1:40" ht="15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</row>
    <row r="79" spans="1:40" ht="15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</row>
    <row r="80" spans="1:40" ht="15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</row>
    <row r="81" spans="1:40" ht="15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</row>
    <row r="82" spans="1:40" ht="15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</row>
    <row r="83" spans="1:40" ht="15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</row>
    <row r="84" spans="1:40" ht="15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</row>
    <row r="85" spans="1:40" ht="15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</row>
    <row r="86" spans="1:40" ht="15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</row>
    <row r="87" spans="1:40" ht="15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</row>
    <row r="88" spans="1:40" ht="15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</row>
    <row r="89" spans="1:40" ht="15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</row>
    <row r="90" spans="1:40" ht="15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</row>
    <row r="91" spans="1:40" ht="15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</row>
    <row r="92" spans="1:40" ht="15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</row>
    <row r="93" spans="1:40" ht="15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</row>
    <row r="94" spans="1:40" ht="15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</row>
    <row r="95" spans="1:40" ht="15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</row>
    <row r="96" spans="1:40" ht="15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</row>
    <row r="97" spans="1:40" ht="15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</row>
    <row r="98" spans="1:40" ht="15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</row>
    <row r="99" spans="1:40" ht="15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</row>
    <row r="100" spans="1:40" ht="15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</row>
    <row r="101" spans="1:40" ht="15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</row>
  </sheetData>
  <phoneticPr fontId="0" type="noConversion"/>
  <pageMargins left="0.75" right="0.75" top="1" bottom="1" header="0.5" footer="0.5"/>
  <pageSetup scale="87" orientation="portrait" horizontalDpi="300" r:id="rId1"/>
  <headerFooter alignWithMargins="0"/>
  <rowBreaks count="1" manualBreakCount="1">
    <brk id="53" max="16383" man="1"/>
  </rowBreaks>
  <ignoredErrors>
    <ignoredError sqref="D37" formula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4"/>
  <sheetViews>
    <sheetView workbookViewId="0"/>
  </sheetViews>
  <sheetFormatPr defaultRowHeight="12.75" x14ac:dyDescent="0.2"/>
  <cols>
    <col min="2" max="2" width="3.140625" customWidth="1"/>
    <col min="5" max="5" width="4.85546875" customWidth="1"/>
    <col min="11" max="11" width="10.42578125" customWidth="1"/>
    <col min="12" max="12" width="3.140625" customWidth="1"/>
  </cols>
  <sheetData>
    <row r="1" spans="2:12" s="2" customFormat="1" ht="18" x14ac:dyDescent="0.25">
      <c r="C1" s="310" t="s">
        <v>6</v>
      </c>
      <c r="D1" s="310"/>
    </row>
    <row r="2" spans="2:12" s="2" customFormat="1" ht="15" x14ac:dyDescent="0.2">
      <c r="C2" s="311" t="s">
        <v>235</v>
      </c>
      <c r="D2" s="311"/>
    </row>
    <row r="3" spans="2:12" s="2" customFormat="1" ht="15.75" thickBot="1" x14ac:dyDescent="0.25">
      <c r="C3"/>
    </row>
    <row r="4" spans="2:12" s="2" customFormat="1" ht="15" x14ac:dyDescent="0.2">
      <c r="B4" s="164"/>
      <c r="C4" s="165"/>
      <c r="D4" s="166"/>
      <c r="E4" s="166"/>
      <c r="F4" s="166"/>
      <c r="G4" s="166"/>
      <c r="H4" s="166"/>
      <c r="I4" s="166"/>
      <c r="J4" s="166"/>
      <c r="K4" s="166"/>
      <c r="L4" s="167"/>
    </row>
    <row r="5" spans="2:12" s="2" customFormat="1" ht="19.5" x14ac:dyDescent="0.35">
      <c r="B5" s="168"/>
      <c r="C5" s="162" t="s">
        <v>109</v>
      </c>
      <c r="D5" s="162"/>
      <c r="E5" s="162"/>
      <c r="F5" s="162" t="s">
        <v>162</v>
      </c>
      <c r="G5" s="162"/>
      <c r="H5" s="162"/>
      <c r="I5" s="162"/>
      <c r="J5" s="162"/>
      <c r="K5" s="162"/>
      <c r="L5" s="169"/>
    </row>
    <row r="6" spans="2:12" s="2" customFormat="1" ht="19.5" x14ac:dyDescent="0.35">
      <c r="B6" s="168"/>
      <c r="C6" s="162"/>
      <c r="D6" s="162"/>
      <c r="E6" s="163" t="s">
        <v>40</v>
      </c>
      <c r="F6" s="162" t="s">
        <v>163</v>
      </c>
      <c r="G6" s="162"/>
      <c r="H6" s="162"/>
      <c r="I6" s="162"/>
      <c r="J6" s="162"/>
      <c r="K6" s="162"/>
      <c r="L6" s="169"/>
    </row>
    <row r="7" spans="2:12" s="2" customFormat="1" ht="19.5" x14ac:dyDescent="0.35">
      <c r="B7" s="168"/>
      <c r="C7" s="162"/>
      <c r="D7" s="162"/>
      <c r="E7" s="163" t="s">
        <v>40</v>
      </c>
      <c r="F7" s="162" t="s">
        <v>164</v>
      </c>
      <c r="G7" s="162"/>
      <c r="H7" s="162"/>
      <c r="I7" s="162"/>
      <c r="J7" s="162"/>
      <c r="K7" s="162"/>
      <c r="L7" s="169"/>
    </row>
    <row r="8" spans="2:12" s="2" customFormat="1" ht="19.5" x14ac:dyDescent="0.35">
      <c r="B8" s="168"/>
      <c r="C8" s="162"/>
      <c r="D8" s="162"/>
      <c r="E8" s="163" t="s">
        <v>40</v>
      </c>
      <c r="F8" s="162" t="s">
        <v>165</v>
      </c>
      <c r="G8" s="162"/>
      <c r="H8" s="162"/>
      <c r="I8" s="162"/>
      <c r="J8" s="162"/>
      <c r="K8" s="162"/>
      <c r="L8" s="169"/>
    </row>
    <row r="9" spans="2:12" s="2" customFormat="1" ht="19.5" x14ac:dyDescent="0.35">
      <c r="B9" s="168"/>
      <c r="C9" s="162"/>
      <c r="D9" s="162"/>
      <c r="E9" s="163" t="s">
        <v>40</v>
      </c>
      <c r="F9" s="162" t="s">
        <v>166</v>
      </c>
      <c r="G9" s="162"/>
      <c r="H9" s="162"/>
      <c r="I9" s="162"/>
      <c r="J9" s="162"/>
      <c r="K9" s="162"/>
      <c r="L9" s="169"/>
    </row>
    <row r="10" spans="2:12" s="2" customFormat="1" ht="15.75" thickBot="1" x14ac:dyDescent="0.25">
      <c r="B10" s="170"/>
      <c r="C10" s="171"/>
      <c r="D10" s="171"/>
      <c r="E10" s="172"/>
      <c r="F10" s="171"/>
      <c r="G10" s="171"/>
      <c r="H10" s="171"/>
      <c r="I10" s="171"/>
      <c r="J10" s="171"/>
      <c r="K10" s="171"/>
      <c r="L10" s="173"/>
    </row>
    <row r="11" spans="2:12" s="2" customFormat="1" ht="15" x14ac:dyDescent="0.2">
      <c r="E11" s="73"/>
    </row>
    <row r="12" spans="2:12" s="2" customFormat="1" ht="15" x14ac:dyDescent="0.2">
      <c r="E12" s="73"/>
    </row>
    <row r="13" spans="2:12" s="2" customFormat="1" ht="15" x14ac:dyDescent="0.2"/>
    <row r="14" spans="2:12" s="2" customFormat="1" ht="15" x14ac:dyDescent="0.2"/>
    <row r="15" spans="2:12" s="2" customFormat="1" ht="15" x14ac:dyDescent="0.2"/>
    <row r="16" spans="2:12" s="2" customFormat="1" ht="15" x14ac:dyDescent="0.2"/>
    <row r="17" s="2" customFormat="1" ht="15" x14ac:dyDescent="0.2"/>
    <row r="18" s="2" customFormat="1" ht="15" x14ac:dyDescent="0.2"/>
    <row r="19" s="2" customFormat="1" ht="15" x14ac:dyDescent="0.2"/>
    <row r="20" s="2" customFormat="1" ht="15" x14ac:dyDescent="0.2"/>
    <row r="21" s="2" customFormat="1" ht="15" x14ac:dyDescent="0.2"/>
    <row r="22" s="2" customFormat="1" ht="15" x14ac:dyDescent="0.2"/>
    <row r="23" s="2" customFormat="1" ht="15" x14ac:dyDescent="0.2"/>
    <row r="24" s="2" customFormat="1" ht="15" x14ac:dyDescent="0.2"/>
  </sheetData>
  <mergeCells count="2">
    <mergeCell ref="C1:D1"/>
    <mergeCell ref="C2:D2"/>
  </mergeCells>
  <phoneticPr fontId="0" type="noConversion"/>
  <pageMargins left="0.75" right="0.75" top="1" bottom="1" header="0.5" footer="0.5"/>
  <pageSetup orientation="portrait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112"/>
  <dimension ref="A1:I67"/>
  <sheetViews>
    <sheetView workbookViewId="0"/>
  </sheetViews>
  <sheetFormatPr defaultRowHeight="12.75" x14ac:dyDescent="0.2"/>
  <cols>
    <col min="2" max="2" width="3.140625" customWidth="1"/>
    <col min="3" max="3" width="26" bestFit="1" customWidth="1"/>
    <col min="4" max="4" width="14.85546875" customWidth="1"/>
    <col min="5" max="5" width="3.140625" customWidth="1"/>
    <col min="6" max="6" width="14.140625" bestFit="1" customWidth="1"/>
    <col min="7" max="7" width="3" customWidth="1"/>
    <col min="8" max="8" width="3.140625" customWidth="1"/>
  </cols>
  <sheetData>
    <row r="1" spans="2:9" ht="18" x14ac:dyDescent="0.25">
      <c r="C1" s="1" t="s">
        <v>6</v>
      </c>
    </row>
    <row r="2" spans="2:9" ht="15" x14ac:dyDescent="0.2">
      <c r="C2" s="2" t="s">
        <v>236</v>
      </c>
    </row>
    <row r="4" spans="2:9" ht="15" x14ac:dyDescent="0.2">
      <c r="C4" s="3" t="s">
        <v>8</v>
      </c>
      <c r="D4" s="2"/>
      <c r="E4" s="2"/>
      <c r="F4" s="2"/>
      <c r="G4" s="2"/>
      <c r="H4" s="2"/>
      <c r="I4" s="2"/>
    </row>
    <row r="5" spans="2:9" ht="15.75" thickBot="1" x14ac:dyDescent="0.25">
      <c r="C5" s="27"/>
      <c r="D5" s="33"/>
      <c r="E5" s="2"/>
      <c r="F5" s="2"/>
      <c r="G5" s="2"/>
      <c r="H5" s="2"/>
      <c r="I5" s="2"/>
    </row>
    <row r="6" spans="2:9" ht="15" x14ac:dyDescent="0.2">
      <c r="B6" s="51"/>
      <c r="C6" s="52"/>
      <c r="D6" s="53"/>
      <c r="E6" s="54"/>
      <c r="F6" s="2"/>
      <c r="G6" s="2"/>
      <c r="H6" s="2"/>
      <c r="I6" s="2"/>
    </row>
    <row r="7" spans="2:9" ht="15" x14ac:dyDescent="0.2">
      <c r="B7" s="55"/>
      <c r="C7" s="53" t="s">
        <v>114</v>
      </c>
      <c r="D7" s="56">
        <v>335001</v>
      </c>
      <c r="E7" s="57"/>
      <c r="F7" s="2"/>
      <c r="G7" s="2"/>
      <c r="H7" s="2"/>
      <c r="I7" s="2"/>
    </row>
    <row r="8" spans="2:9" ht="15" x14ac:dyDescent="0.2">
      <c r="B8" s="55"/>
      <c r="C8" s="53" t="s">
        <v>115</v>
      </c>
      <c r="D8" s="60">
        <v>18333334</v>
      </c>
      <c r="E8" s="57"/>
      <c r="F8" s="2"/>
      <c r="G8" s="2"/>
      <c r="H8" s="2"/>
      <c r="I8" s="2"/>
    </row>
    <row r="9" spans="2:9" ht="15" x14ac:dyDescent="0.2">
      <c r="B9" s="55"/>
      <c r="C9" s="53"/>
      <c r="D9" s="58"/>
      <c r="E9" s="59"/>
      <c r="F9" s="2"/>
      <c r="G9" s="2"/>
      <c r="H9" s="2"/>
      <c r="I9" s="2"/>
    </row>
    <row r="10" spans="2:9" ht="15" x14ac:dyDescent="0.2">
      <c r="B10" s="55"/>
      <c r="C10" s="53" t="s">
        <v>29</v>
      </c>
      <c r="D10" s="58"/>
      <c r="E10" s="59"/>
      <c r="F10" s="2"/>
      <c r="G10" s="2"/>
      <c r="H10" s="2"/>
      <c r="I10" s="2"/>
    </row>
    <row r="11" spans="2:9" ht="15" x14ac:dyDescent="0.2">
      <c r="B11" s="55"/>
      <c r="C11" s="53" t="s">
        <v>30</v>
      </c>
      <c r="D11" s="66">
        <v>0.15</v>
      </c>
      <c r="E11" s="57"/>
      <c r="F11" s="2"/>
      <c r="G11" s="2"/>
      <c r="H11" s="2"/>
      <c r="I11" s="2"/>
    </row>
    <row r="12" spans="2:9" ht="15" x14ac:dyDescent="0.2">
      <c r="B12" s="55"/>
      <c r="C12" s="53" t="s">
        <v>31</v>
      </c>
      <c r="D12" s="66">
        <v>0.25</v>
      </c>
      <c r="E12" s="59"/>
      <c r="F12" s="2"/>
      <c r="G12" s="2"/>
      <c r="H12" s="2"/>
      <c r="I12" s="2"/>
    </row>
    <row r="13" spans="2:9" ht="15" x14ac:dyDescent="0.2">
      <c r="B13" s="55"/>
      <c r="C13" s="53" t="s">
        <v>32</v>
      </c>
      <c r="D13" s="66">
        <v>0.34</v>
      </c>
      <c r="E13" s="59"/>
      <c r="F13" s="2"/>
      <c r="G13" s="2"/>
      <c r="H13" s="2"/>
      <c r="I13" s="2"/>
    </row>
    <row r="14" spans="2:9" ht="15" x14ac:dyDescent="0.2">
      <c r="B14" s="55"/>
      <c r="C14" s="53" t="s">
        <v>33</v>
      </c>
      <c r="D14" s="66">
        <v>0.39</v>
      </c>
      <c r="E14" s="59"/>
      <c r="F14" s="2"/>
      <c r="G14" s="2"/>
      <c r="H14" s="2"/>
      <c r="I14" s="2"/>
    </row>
    <row r="15" spans="2:9" ht="15" x14ac:dyDescent="0.2">
      <c r="B15" s="55"/>
      <c r="C15" s="53" t="s">
        <v>34</v>
      </c>
      <c r="D15" s="66">
        <v>0.34</v>
      </c>
      <c r="E15" s="59"/>
      <c r="F15" s="2"/>
      <c r="G15" s="2"/>
      <c r="H15" s="2"/>
      <c r="I15" s="2"/>
    </row>
    <row r="16" spans="2:9" ht="15" x14ac:dyDescent="0.2">
      <c r="B16" s="55"/>
      <c r="C16" s="53" t="s">
        <v>35</v>
      </c>
      <c r="D16" s="66">
        <v>0.35</v>
      </c>
      <c r="E16" s="59"/>
      <c r="F16" s="2"/>
      <c r="G16" s="2"/>
      <c r="H16" s="2"/>
      <c r="I16" s="2"/>
    </row>
    <row r="17" spans="1:9" ht="15" x14ac:dyDescent="0.2">
      <c r="B17" s="55"/>
      <c r="C17" s="53" t="s">
        <v>36</v>
      </c>
      <c r="D17" s="66">
        <v>0.38</v>
      </c>
      <c r="E17" s="59"/>
      <c r="F17" s="2"/>
      <c r="G17" s="2"/>
      <c r="H17" s="2"/>
      <c r="I17" s="2"/>
    </row>
    <row r="18" spans="1:9" ht="15" x14ac:dyDescent="0.2">
      <c r="B18" s="55"/>
      <c r="C18" s="53" t="s">
        <v>37</v>
      </c>
      <c r="D18" s="66">
        <v>0.35</v>
      </c>
      <c r="E18" s="59"/>
      <c r="F18" s="2"/>
      <c r="G18" s="2"/>
      <c r="H18" s="2"/>
      <c r="I18" s="2"/>
    </row>
    <row r="19" spans="1:9" ht="15.75" thickBot="1" x14ac:dyDescent="0.25">
      <c r="B19" s="61"/>
      <c r="C19" s="62"/>
      <c r="D19" s="62"/>
      <c r="E19" s="63"/>
      <c r="F19" s="2"/>
      <c r="G19" s="2"/>
      <c r="H19" s="2"/>
      <c r="I19" s="2"/>
    </row>
    <row r="20" spans="1:9" ht="15" x14ac:dyDescent="0.2">
      <c r="C20" s="2"/>
      <c r="D20" s="2"/>
      <c r="E20" s="2"/>
      <c r="F20" s="2"/>
      <c r="G20" s="2"/>
      <c r="H20" s="2"/>
      <c r="I20" s="2"/>
    </row>
    <row r="21" spans="1:9" ht="15" x14ac:dyDescent="0.2">
      <c r="C21" s="3" t="s">
        <v>10</v>
      </c>
      <c r="D21" s="2"/>
      <c r="E21" s="2"/>
      <c r="F21" s="2"/>
      <c r="G21" s="2"/>
      <c r="H21" s="2"/>
      <c r="I21" s="2"/>
    </row>
    <row r="22" spans="1:9" ht="15.75" thickBot="1" x14ac:dyDescent="0.25">
      <c r="A22" s="40"/>
      <c r="C22" s="98"/>
      <c r="D22" s="2"/>
      <c r="E22" s="39"/>
      <c r="F22" s="39"/>
      <c r="G22" s="39"/>
      <c r="H22" s="39"/>
      <c r="I22" s="2"/>
    </row>
    <row r="23" spans="1:9" ht="15" x14ac:dyDescent="0.2">
      <c r="A23" s="79"/>
      <c r="B23" s="71"/>
      <c r="C23" s="4"/>
      <c r="D23" s="4"/>
      <c r="E23" s="94"/>
      <c r="F23" s="94"/>
      <c r="G23" s="80"/>
      <c r="H23" s="120"/>
      <c r="I23" s="2"/>
    </row>
    <row r="24" spans="1:9" ht="15" x14ac:dyDescent="0.2">
      <c r="A24" s="79"/>
      <c r="B24" s="87" t="s">
        <v>77</v>
      </c>
      <c r="C24" s="10" t="s">
        <v>110</v>
      </c>
      <c r="D24" s="10"/>
      <c r="E24" s="41"/>
      <c r="F24" s="41"/>
      <c r="G24" s="85"/>
      <c r="H24" s="120"/>
      <c r="I24" s="2"/>
    </row>
    <row r="25" spans="1:9" ht="15" x14ac:dyDescent="0.2">
      <c r="A25" s="79"/>
      <c r="B25" s="87"/>
      <c r="C25" s="10" t="s">
        <v>111</v>
      </c>
      <c r="D25" s="10"/>
      <c r="E25" s="41"/>
      <c r="F25" s="41"/>
      <c r="G25" s="85"/>
      <c r="H25" s="120"/>
      <c r="I25" s="2"/>
    </row>
    <row r="26" spans="1:9" ht="15" x14ac:dyDescent="0.2">
      <c r="A26" s="79"/>
      <c r="B26" s="87"/>
      <c r="C26" s="10" t="s">
        <v>112</v>
      </c>
      <c r="D26" s="10"/>
      <c r="E26" s="41"/>
      <c r="F26" s="41"/>
      <c r="G26" s="85"/>
      <c r="H26" s="120"/>
      <c r="I26" s="2"/>
    </row>
    <row r="27" spans="1:9" ht="15" x14ac:dyDescent="0.2">
      <c r="A27" s="79"/>
      <c r="B27" s="87"/>
      <c r="C27" s="10"/>
      <c r="D27" s="10"/>
      <c r="E27" s="41"/>
      <c r="F27" s="41"/>
      <c r="G27" s="85"/>
      <c r="H27" s="120"/>
      <c r="I27" s="2"/>
    </row>
    <row r="28" spans="1:9" ht="15" x14ac:dyDescent="0.2">
      <c r="A28" s="79"/>
      <c r="B28" s="87" t="s">
        <v>167</v>
      </c>
      <c r="C28" s="88" t="s">
        <v>38</v>
      </c>
      <c r="D28" s="10"/>
      <c r="E28" s="10"/>
      <c r="F28" s="46"/>
      <c r="G28" s="86"/>
      <c r="H28" s="120"/>
      <c r="I28" s="2"/>
    </row>
    <row r="29" spans="1:9" ht="15" x14ac:dyDescent="0.2">
      <c r="A29" s="79"/>
      <c r="B29" s="87"/>
      <c r="C29" s="258">
        <f t="shared" ref="C29:C36" si="0">D11</f>
        <v>0.15</v>
      </c>
      <c r="D29" s="42">
        <f>MIN(D7,50000)</f>
        <v>50000</v>
      </c>
      <c r="E29" s="10"/>
      <c r="F29" s="42">
        <f>MIN(D8,50000)</f>
        <v>50000</v>
      </c>
      <c r="G29" s="86"/>
      <c r="H29" s="120"/>
      <c r="I29" s="2"/>
    </row>
    <row r="30" spans="1:9" ht="15" x14ac:dyDescent="0.2">
      <c r="A30" s="79"/>
      <c r="B30" s="87"/>
      <c r="C30" s="258">
        <f t="shared" si="0"/>
        <v>0.25</v>
      </c>
      <c r="D30" s="34">
        <f>MIN(D7-D29,25000)</f>
        <v>25000</v>
      </c>
      <c r="E30" s="10"/>
      <c r="F30" s="34">
        <f>MIN(D8-F29,25000)</f>
        <v>25000</v>
      </c>
      <c r="G30" s="86"/>
      <c r="H30" s="120"/>
      <c r="I30" s="2"/>
    </row>
    <row r="31" spans="1:9" ht="15" x14ac:dyDescent="0.2">
      <c r="A31" s="79"/>
      <c r="B31" s="87"/>
      <c r="C31" s="258">
        <f t="shared" si="0"/>
        <v>0.34</v>
      </c>
      <c r="D31" s="34">
        <f>MIN(D7-D30-D29,25000)</f>
        <v>25000</v>
      </c>
      <c r="E31" s="10"/>
      <c r="F31" s="34">
        <f>MIN(D8-F30-F29,25000)</f>
        <v>25000</v>
      </c>
      <c r="G31" s="86"/>
      <c r="H31" s="120"/>
      <c r="I31" s="2"/>
    </row>
    <row r="32" spans="1:9" ht="15.75" x14ac:dyDescent="0.25">
      <c r="A32" s="79"/>
      <c r="B32" s="87"/>
      <c r="C32" s="258">
        <f t="shared" si="0"/>
        <v>0.39</v>
      </c>
      <c r="D32" s="89">
        <f>MIN(D7-D31-D30-D29,235000)</f>
        <v>235000</v>
      </c>
      <c r="E32" s="95"/>
      <c r="F32" s="89">
        <f>MIN(D8-F31-F30-F29,235000)</f>
        <v>235000</v>
      </c>
      <c r="G32" s="82"/>
      <c r="H32" s="120"/>
      <c r="I32" s="2"/>
    </row>
    <row r="33" spans="1:9" ht="15.75" x14ac:dyDescent="0.25">
      <c r="A33" s="79"/>
      <c r="B33" s="87"/>
      <c r="C33" s="258">
        <f t="shared" si="0"/>
        <v>0.34</v>
      </c>
      <c r="D33" s="90">
        <f>MIN(D7-D32-D31-D30-D29,665000)</f>
        <v>1</v>
      </c>
      <c r="E33" s="179" t="s">
        <v>116</v>
      </c>
      <c r="F33" s="90">
        <f>MIN(D8-F32-F31-F30-F29,9665000)</f>
        <v>9665000</v>
      </c>
      <c r="G33" s="85"/>
      <c r="H33" s="120"/>
      <c r="I33" s="2"/>
    </row>
    <row r="34" spans="1:9" ht="15.75" x14ac:dyDescent="0.25">
      <c r="A34" s="79"/>
      <c r="B34" s="83"/>
      <c r="C34" s="258">
        <f t="shared" si="0"/>
        <v>0.35</v>
      </c>
      <c r="D34" s="91">
        <f>MIN(D7-D33-D32-D31-D30-D29)</f>
        <v>0</v>
      </c>
      <c r="E34" s="48"/>
      <c r="F34" s="91">
        <f>MIN(D8-F33-F32-F31-F30-F29,5000000)</f>
        <v>5000000</v>
      </c>
      <c r="G34" s="99"/>
      <c r="H34" s="120"/>
      <c r="I34" s="2"/>
    </row>
    <row r="35" spans="1:9" ht="15" x14ac:dyDescent="0.2">
      <c r="A35" s="79"/>
      <c r="B35" s="84"/>
      <c r="C35" s="258">
        <f t="shared" si="0"/>
        <v>0.38</v>
      </c>
      <c r="D35" s="34">
        <f>MIN(D7-D34-D33-D32-D31-D30-D29)</f>
        <v>0</v>
      </c>
      <c r="E35" s="41"/>
      <c r="F35" s="34">
        <f>MIN(D8-F34-F33-F32-F31-F30-F29,3333333)</f>
        <v>3333333</v>
      </c>
      <c r="G35" s="85"/>
      <c r="H35" s="120"/>
      <c r="I35" s="2"/>
    </row>
    <row r="36" spans="1:9" ht="16.5" thickBot="1" x14ac:dyDescent="0.3">
      <c r="A36" s="79"/>
      <c r="B36" s="87"/>
      <c r="C36" s="258">
        <f t="shared" si="0"/>
        <v>0.35</v>
      </c>
      <c r="D36" s="92">
        <f>D7-D35-D34-D33-D32-D31-D30-D29</f>
        <v>0</v>
      </c>
      <c r="E36" s="45"/>
      <c r="F36" s="92">
        <f>D8-F35-F34-F33-F32-F31-F30-F29</f>
        <v>1</v>
      </c>
      <c r="G36" s="180" t="s">
        <v>116</v>
      </c>
      <c r="H36" s="120"/>
      <c r="I36" s="2"/>
    </row>
    <row r="37" spans="1:9" ht="16.5" thickTop="1" x14ac:dyDescent="0.25">
      <c r="A37" s="79"/>
      <c r="B37" s="87"/>
      <c r="C37" s="93"/>
      <c r="D37" s="35">
        <f>C29*D29+C30*D30+C31*D31+C32*D32+C33*D33+C34*D34+C35*D35+C36*D36</f>
        <v>113900.34</v>
      </c>
      <c r="E37" s="45"/>
      <c r="F37" s="175">
        <f>C29*F29+C30*F30+C31*F31+C32*F32+C33*F33+C34*F34+C35*F35+C36*F36</f>
        <v>6416666.8899999997</v>
      </c>
      <c r="G37" s="99"/>
      <c r="H37" s="120"/>
      <c r="I37" s="2"/>
    </row>
    <row r="38" spans="1:9" ht="15" x14ac:dyDescent="0.2">
      <c r="A38" s="79"/>
      <c r="B38" s="87"/>
      <c r="C38" s="10"/>
      <c r="D38" s="10"/>
      <c r="E38" s="41"/>
      <c r="F38" s="46"/>
      <c r="G38" s="86"/>
      <c r="H38" s="121"/>
    </row>
    <row r="39" spans="1:9" ht="15" x14ac:dyDescent="0.2">
      <c r="A39" s="40"/>
      <c r="B39" s="11"/>
      <c r="C39" s="18" t="s">
        <v>113</v>
      </c>
      <c r="D39" s="176">
        <f>D37</f>
        <v>113900.34</v>
      </c>
      <c r="E39" s="88"/>
      <c r="F39" s="177">
        <f>F37</f>
        <v>6416666.8899999997</v>
      </c>
      <c r="G39" s="81"/>
      <c r="H39" s="40"/>
    </row>
    <row r="40" spans="1:9" ht="15" x14ac:dyDescent="0.2">
      <c r="B40" s="11"/>
      <c r="C40" s="10"/>
      <c r="D40" s="259">
        <f>D7</f>
        <v>335001</v>
      </c>
      <c r="E40" s="260"/>
      <c r="F40" s="259">
        <f>D8</f>
        <v>18333334</v>
      </c>
      <c r="G40" s="81"/>
    </row>
    <row r="41" spans="1:9" ht="15.75" x14ac:dyDescent="0.25">
      <c r="B41" s="11"/>
      <c r="C41" s="18" t="s">
        <v>40</v>
      </c>
      <c r="D41" s="178">
        <f>D39/D40</f>
        <v>0.33999999999999997</v>
      </c>
      <c r="E41" s="10"/>
      <c r="F41" s="178">
        <f>F39/F40</f>
        <v>0.34999999945454546</v>
      </c>
      <c r="G41" s="81"/>
    </row>
    <row r="42" spans="1:9" ht="15.75" x14ac:dyDescent="0.25">
      <c r="B42" s="11"/>
      <c r="C42" s="18"/>
      <c r="D42" s="174"/>
      <c r="E42" s="10"/>
      <c r="F42" s="174"/>
      <c r="G42" s="81"/>
    </row>
    <row r="43" spans="1:9" ht="15.75" x14ac:dyDescent="0.25">
      <c r="B43" s="11"/>
      <c r="C43" s="181" t="s">
        <v>117</v>
      </c>
      <c r="D43" s="174"/>
      <c r="E43" s="10"/>
      <c r="F43" s="174"/>
      <c r="G43" s="81"/>
    </row>
    <row r="44" spans="1:9" ht="15.75" thickBot="1" x14ac:dyDescent="0.25">
      <c r="B44" s="28"/>
      <c r="C44" s="30"/>
      <c r="D44" s="30"/>
      <c r="E44" s="30"/>
      <c r="F44" s="30"/>
      <c r="G44" s="29"/>
    </row>
    <row r="45" spans="1:9" ht="15.75" thickBot="1" x14ac:dyDescent="0.25">
      <c r="B45" s="2"/>
      <c r="C45" s="2"/>
      <c r="D45" s="2"/>
      <c r="E45" s="2"/>
      <c r="F45" s="2"/>
      <c r="G45" s="2"/>
    </row>
    <row r="46" spans="1:9" ht="15" x14ac:dyDescent="0.2">
      <c r="B46" s="136"/>
      <c r="C46" s="4"/>
      <c r="D46" s="4"/>
      <c r="E46" s="4"/>
      <c r="F46" s="4"/>
      <c r="G46" s="5"/>
    </row>
    <row r="47" spans="1:9" ht="15" x14ac:dyDescent="0.2">
      <c r="B47" s="11" t="s">
        <v>168</v>
      </c>
      <c r="C47" s="10" t="s">
        <v>118</v>
      </c>
      <c r="D47" s="9">
        <v>200000</v>
      </c>
      <c r="E47" s="10"/>
      <c r="F47" s="10"/>
      <c r="G47" s="8"/>
    </row>
    <row r="48" spans="1:9" ht="15" x14ac:dyDescent="0.2">
      <c r="B48" s="11"/>
      <c r="C48" s="10"/>
      <c r="D48" s="10"/>
      <c r="E48" s="10"/>
      <c r="F48" s="10"/>
      <c r="G48" s="8"/>
    </row>
    <row r="49" spans="2:8" ht="15" x14ac:dyDescent="0.2">
      <c r="B49" s="12"/>
      <c r="C49" s="258">
        <f>D11</f>
        <v>0.15</v>
      </c>
      <c r="D49" s="42">
        <f>MIN(D47,50000)</f>
        <v>50000</v>
      </c>
      <c r="E49" s="13"/>
      <c r="F49" s="13"/>
      <c r="G49" s="81"/>
    </row>
    <row r="50" spans="2:8" ht="15" x14ac:dyDescent="0.2">
      <c r="B50" s="12"/>
      <c r="C50" s="258">
        <f>D12</f>
        <v>0.25</v>
      </c>
      <c r="D50" s="34">
        <f>MIN(D47-D49,25000)</f>
        <v>25000</v>
      </c>
      <c r="E50" s="13"/>
      <c r="F50" s="13"/>
      <c r="G50" s="81"/>
    </row>
    <row r="51" spans="2:8" ht="15" x14ac:dyDescent="0.2">
      <c r="B51" s="12"/>
      <c r="C51" s="258">
        <f t="shared" ref="C51:C56" si="1">D13</f>
        <v>0.34</v>
      </c>
      <c r="D51" s="34">
        <f>MIN(D47-D50-D49,25000)</f>
        <v>25000</v>
      </c>
      <c r="E51" s="13"/>
      <c r="F51" s="13"/>
      <c r="G51" s="81"/>
    </row>
    <row r="52" spans="2:8" ht="15.75" x14ac:dyDescent="0.25">
      <c r="B52" s="12"/>
      <c r="C52" s="261">
        <f>(D62-C49*D49-C50*D50-C51*D51)/(D52)</f>
        <v>0.45750000000000002</v>
      </c>
      <c r="D52" s="89">
        <f>MIN(D47-D51-D50-D49,100000)</f>
        <v>100000</v>
      </c>
      <c r="E52" s="13"/>
      <c r="F52" s="13"/>
      <c r="G52" s="81"/>
    </row>
    <row r="53" spans="2:8" ht="15" x14ac:dyDescent="0.2">
      <c r="B53" s="12"/>
      <c r="C53" s="258">
        <f t="shared" si="1"/>
        <v>0.34</v>
      </c>
      <c r="D53" s="90">
        <f>MIN(D47-D52-D51-D50-D49,665000)</f>
        <v>0</v>
      </c>
      <c r="E53" s="13"/>
      <c r="F53" s="13"/>
      <c r="G53" s="81"/>
    </row>
    <row r="54" spans="2:8" ht="15" x14ac:dyDescent="0.2">
      <c r="B54" s="12"/>
      <c r="C54" s="258">
        <f t="shared" si="1"/>
        <v>0.35</v>
      </c>
      <c r="D54" s="91">
        <f>MIN(D47-D53-D52-D51-D50-D49)</f>
        <v>0</v>
      </c>
      <c r="E54" s="13"/>
      <c r="F54" s="13"/>
      <c r="G54" s="81"/>
    </row>
    <row r="55" spans="2:8" ht="15" x14ac:dyDescent="0.2">
      <c r="B55" s="12"/>
      <c r="C55" s="258">
        <f t="shared" si="1"/>
        <v>0.38</v>
      </c>
      <c r="D55" s="34">
        <f>MIN(D47-D54-D53-D52-D51-D50-D49)</f>
        <v>0</v>
      </c>
      <c r="E55" s="13"/>
      <c r="F55" s="13"/>
      <c r="G55" s="81"/>
    </row>
    <row r="56" spans="2:8" ht="15.75" thickBot="1" x14ac:dyDescent="0.25">
      <c r="B56" s="12"/>
      <c r="C56" s="258">
        <f t="shared" si="1"/>
        <v>0.35</v>
      </c>
      <c r="D56" s="92">
        <f>MIN(D47-D55-D54-D53-D52-D51-D50-D49)</f>
        <v>0</v>
      </c>
      <c r="E56" s="13"/>
      <c r="F56" s="13"/>
      <c r="G56" s="81"/>
    </row>
    <row r="57" spans="2:8" ht="15.75" thickTop="1" x14ac:dyDescent="0.2">
      <c r="B57" s="12"/>
      <c r="C57" s="10"/>
      <c r="D57" s="42">
        <f>C49*D49+C50*D50+C51*D51+C52*D52+C53*D53+C54*D54+C55*D55+C56*D56</f>
        <v>68000</v>
      </c>
      <c r="E57" s="10"/>
      <c r="F57" s="10"/>
      <c r="G57" s="8"/>
    </row>
    <row r="58" spans="2:8" ht="15" x14ac:dyDescent="0.2">
      <c r="B58" s="12"/>
      <c r="C58" s="10"/>
      <c r="D58" s="10"/>
      <c r="E58" s="10"/>
      <c r="F58" s="10"/>
      <c r="G58" s="8"/>
    </row>
    <row r="59" spans="2:8" ht="15" x14ac:dyDescent="0.2">
      <c r="B59" s="12"/>
      <c r="C59" s="10"/>
      <c r="D59" s="10"/>
      <c r="E59" s="10"/>
      <c r="F59" s="10"/>
      <c r="G59" s="8"/>
    </row>
    <row r="60" spans="2:8" ht="15" x14ac:dyDescent="0.2">
      <c r="B60" s="12"/>
      <c r="C60" s="18" t="s">
        <v>119</v>
      </c>
      <c r="D60" s="230">
        <f>D47</f>
        <v>200000</v>
      </c>
      <c r="E60" s="10"/>
      <c r="F60" s="10"/>
      <c r="G60" s="8"/>
    </row>
    <row r="61" spans="2:8" ht="15" x14ac:dyDescent="0.2">
      <c r="B61" s="12"/>
      <c r="C61" s="10"/>
      <c r="D61" s="182">
        <f>D41</f>
        <v>0.33999999999999997</v>
      </c>
      <c r="E61" s="10"/>
      <c r="F61" s="10"/>
      <c r="G61" s="8"/>
    </row>
    <row r="62" spans="2:8" ht="15" x14ac:dyDescent="0.2">
      <c r="B62" s="11"/>
      <c r="C62" s="10"/>
      <c r="D62" s="42">
        <f>D60*D61</f>
        <v>68000</v>
      </c>
      <c r="E62" s="10"/>
      <c r="F62" s="10"/>
      <c r="G62" s="8"/>
      <c r="H62" s="2"/>
    </row>
    <row r="63" spans="2:8" ht="15.75" thickBot="1" x14ac:dyDescent="0.25">
      <c r="B63" s="28"/>
      <c r="C63" s="30"/>
      <c r="D63" s="30"/>
      <c r="E63" s="30"/>
      <c r="F63" s="30"/>
      <c r="G63" s="29"/>
      <c r="H63" s="2"/>
    </row>
    <row r="64" spans="2:8" ht="15" x14ac:dyDescent="0.2">
      <c r="B64" s="2"/>
      <c r="C64" s="2"/>
      <c r="D64" s="2"/>
      <c r="E64" s="2"/>
      <c r="F64" s="2"/>
      <c r="G64" s="2"/>
      <c r="H64" s="2"/>
    </row>
    <row r="65" spans="2:8" ht="15" x14ac:dyDescent="0.2">
      <c r="B65" s="2"/>
      <c r="C65" s="2"/>
      <c r="D65" s="2"/>
      <c r="E65" s="2"/>
      <c r="F65" s="2"/>
      <c r="G65" s="2"/>
      <c r="H65" s="2"/>
    </row>
    <row r="66" spans="2:8" ht="15" x14ac:dyDescent="0.2">
      <c r="B66" s="2"/>
      <c r="C66" s="2"/>
      <c r="D66" s="2"/>
      <c r="E66" s="2"/>
      <c r="F66" s="2"/>
      <c r="G66" s="2"/>
      <c r="H66" s="2"/>
    </row>
    <row r="67" spans="2:8" ht="15" x14ac:dyDescent="0.2">
      <c r="B67" s="2"/>
      <c r="C67" s="2"/>
      <c r="D67" s="2"/>
      <c r="E67" s="2"/>
      <c r="F67" s="2"/>
      <c r="G67" s="2"/>
      <c r="H67" s="2"/>
    </row>
  </sheetData>
  <phoneticPr fontId="0" type="noConversion"/>
  <pageMargins left="0.75" right="0.75" top="1" bottom="1" header="0.5" footer="0.5"/>
  <pageSetup orientation="portrait" horizont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11"/>
  <dimension ref="A1:AP94"/>
  <sheetViews>
    <sheetView zoomScaleNormal="100" workbookViewId="0"/>
  </sheetViews>
  <sheetFormatPr defaultRowHeight="12.75" x14ac:dyDescent="0.2"/>
  <cols>
    <col min="1" max="1" width="12" customWidth="1"/>
    <col min="2" max="2" width="3.140625" customWidth="1"/>
    <col min="3" max="3" width="29.42578125" customWidth="1"/>
    <col min="4" max="4" width="14.85546875" customWidth="1"/>
    <col min="5" max="5" width="3.140625" customWidth="1"/>
    <col min="6" max="6" width="11" bestFit="1" customWidth="1"/>
    <col min="7" max="7" width="3.140625" customWidth="1"/>
    <col min="8" max="8" width="20.28515625" customWidth="1"/>
    <col min="9" max="9" width="14.28515625" bestFit="1" customWidth="1"/>
    <col min="10" max="10" width="3.140625" customWidth="1"/>
    <col min="11" max="11" width="7.85546875" customWidth="1"/>
    <col min="12" max="12" width="11" bestFit="1" customWidth="1"/>
    <col min="13" max="13" width="3.140625" customWidth="1"/>
  </cols>
  <sheetData>
    <row r="1" spans="2:9" ht="18" x14ac:dyDescent="0.25">
      <c r="C1" s="1" t="s">
        <v>6</v>
      </c>
    </row>
    <row r="2" spans="2:9" ht="15" x14ac:dyDescent="0.2">
      <c r="C2" s="2" t="s">
        <v>237</v>
      </c>
    </row>
    <row r="4" spans="2:9" ht="15" x14ac:dyDescent="0.2">
      <c r="C4" s="3" t="s">
        <v>8</v>
      </c>
      <c r="D4" s="2"/>
      <c r="E4" s="2"/>
      <c r="F4" s="2"/>
      <c r="G4" s="2"/>
    </row>
    <row r="5" spans="2:9" ht="15.75" thickBot="1" x14ac:dyDescent="0.25">
      <c r="C5" s="98"/>
      <c r="D5" s="39"/>
      <c r="E5" s="2"/>
      <c r="F5" s="2"/>
      <c r="G5" s="2"/>
    </row>
    <row r="6" spans="2:9" ht="15" x14ac:dyDescent="0.2">
      <c r="B6" s="51"/>
      <c r="C6" s="184"/>
      <c r="D6" s="183"/>
      <c r="E6" s="183"/>
      <c r="F6" s="183"/>
      <c r="G6" s="54"/>
    </row>
    <row r="7" spans="2:9" ht="15" x14ac:dyDescent="0.2">
      <c r="B7" s="55"/>
      <c r="C7" s="52"/>
      <c r="D7" s="246">
        <v>2010</v>
      </c>
      <c r="E7" s="245"/>
      <c r="F7" s="246">
        <v>2011</v>
      </c>
      <c r="G7" s="106"/>
    </row>
    <row r="8" spans="2:9" ht="15" x14ac:dyDescent="0.2">
      <c r="B8" s="55"/>
      <c r="C8" s="53" t="s">
        <v>1</v>
      </c>
      <c r="D8" s="64">
        <v>11573</v>
      </c>
      <c r="E8" s="190"/>
      <c r="F8" s="64">
        <v>12936</v>
      </c>
      <c r="G8" s="106"/>
      <c r="H8" s="266"/>
      <c r="I8" s="306"/>
    </row>
    <row r="9" spans="2:9" ht="15" x14ac:dyDescent="0.2">
      <c r="B9" s="55"/>
      <c r="C9" s="53" t="s">
        <v>120</v>
      </c>
      <c r="D9" s="58">
        <v>1661</v>
      </c>
      <c r="E9" s="190"/>
      <c r="F9" s="58">
        <v>1736</v>
      </c>
      <c r="G9" s="106"/>
      <c r="H9" s="266"/>
      <c r="I9" s="306"/>
    </row>
    <row r="10" spans="2:9" ht="15" x14ac:dyDescent="0.2">
      <c r="B10" s="55"/>
      <c r="C10" s="53" t="s">
        <v>103</v>
      </c>
      <c r="D10" s="58">
        <v>3979</v>
      </c>
      <c r="E10" s="190"/>
      <c r="F10" s="58">
        <v>4707</v>
      </c>
      <c r="G10" s="106"/>
      <c r="H10" s="266"/>
      <c r="I10" s="306"/>
    </row>
    <row r="11" spans="2:9" ht="15" x14ac:dyDescent="0.2">
      <c r="B11" s="55"/>
      <c r="C11" s="53" t="s">
        <v>72</v>
      </c>
      <c r="D11" s="58">
        <v>946</v>
      </c>
      <c r="E11" s="190"/>
      <c r="F11" s="58">
        <v>824</v>
      </c>
      <c r="G11" s="106"/>
      <c r="H11" s="266"/>
      <c r="I11" s="306"/>
    </row>
    <row r="12" spans="2:9" ht="15" x14ac:dyDescent="0.2">
      <c r="B12" s="55"/>
      <c r="C12" s="53" t="s">
        <v>101</v>
      </c>
      <c r="D12" s="128">
        <v>776</v>
      </c>
      <c r="E12" s="190"/>
      <c r="F12" s="58">
        <v>926</v>
      </c>
      <c r="G12" s="106"/>
      <c r="H12" s="266"/>
      <c r="I12" s="306"/>
    </row>
    <row r="13" spans="2:9" ht="15" x14ac:dyDescent="0.2">
      <c r="B13" s="55"/>
      <c r="C13" s="53" t="s">
        <v>58</v>
      </c>
      <c r="D13" s="128">
        <v>6067</v>
      </c>
      <c r="E13" s="190"/>
      <c r="F13" s="58">
        <v>6466</v>
      </c>
      <c r="G13" s="106"/>
      <c r="H13" s="266"/>
      <c r="I13" s="306"/>
    </row>
    <row r="14" spans="2:9" ht="15" x14ac:dyDescent="0.2">
      <c r="B14" s="55"/>
      <c r="C14" s="53" t="s">
        <v>59</v>
      </c>
      <c r="D14" s="60">
        <v>8034</v>
      </c>
      <c r="E14" s="190"/>
      <c r="F14" s="58">
        <v>9427</v>
      </c>
      <c r="G14" s="106"/>
      <c r="H14" s="266"/>
      <c r="I14" s="306"/>
    </row>
    <row r="15" spans="2:9" ht="15" x14ac:dyDescent="0.2">
      <c r="B15" s="55"/>
      <c r="C15" s="53" t="s">
        <v>121</v>
      </c>
      <c r="D15" s="128">
        <v>1171</v>
      </c>
      <c r="E15" s="190"/>
      <c r="F15" s="58">
        <v>1147</v>
      </c>
      <c r="G15" s="106"/>
      <c r="H15" s="266"/>
      <c r="I15" s="306"/>
    </row>
    <row r="16" spans="2:9" ht="15" x14ac:dyDescent="0.2">
      <c r="B16" s="55"/>
      <c r="C16" s="53" t="s">
        <v>13</v>
      </c>
      <c r="D16" s="128">
        <v>20320</v>
      </c>
      <c r="E16" s="190"/>
      <c r="F16" s="58">
        <v>24636</v>
      </c>
      <c r="G16" s="106"/>
      <c r="H16" s="266"/>
      <c r="I16" s="306"/>
    </row>
    <row r="17" spans="1:42" ht="15" x14ac:dyDescent="0.2">
      <c r="B17" s="55"/>
      <c r="C17" s="53" t="s">
        <v>11</v>
      </c>
      <c r="D17" s="128">
        <v>50888</v>
      </c>
      <c r="E17" s="190"/>
      <c r="F17" s="58">
        <v>54273</v>
      </c>
      <c r="G17" s="106"/>
      <c r="H17" s="266"/>
      <c r="I17" s="306"/>
    </row>
    <row r="18" spans="1:42" ht="15" x14ac:dyDescent="0.2">
      <c r="B18" s="55"/>
      <c r="C18" s="53" t="s">
        <v>63</v>
      </c>
      <c r="D18" s="128">
        <v>4384</v>
      </c>
      <c r="E18" s="190"/>
      <c r="F18" s="58">
        <v>4644</v>
      </c>
      <c r="G18" s="106"/>
      <c r="H18" s="266"/>
      <c r="I18" s="306"/>
    </row>
    <row r="19" spans="1:42" ht="15" x14ac:dyDescent="0.2">
      <c r="B19" s="55"/>
      <c r="C19" s="53" t="s">
        <v>60</v>
      </c>
      <c r="D19" s="128">
        <v>14283</v>
      </c>
      <c r="E19" s="190"/>
      <c r="F19" s="58">
        <v>15288</v>
      </c>
      <c r="G19" s="106"/>
      <c r="H19" s="266"/>
      <c r="I19" s="306"/>
    </row>
    <row r="20" spans="1:42" ht="15" x14ac:dyDescent="0.2">
      <c r="B20" s="55"/>
      <c r="C20" s="53" t="s">
        <v>55</v>
      </c>
      <c r="D20" s="128">
        <v>1411</v>
      </c>
      <c r="E20" s="190"/>
      <c r="F20" s="58">
        <v>1618</v>
      </c>
      <c r="G20" s="106"/>
      <c r="H20" s="266"/>
      <c r="I20" s="306"/>
    </row>
    <row r="21" spans="1:42" ht="15" x14ac:dyDescent="0.2">
      <c r="B21" s="55"/>
      <c r="C21" s="53"/>
      <c r="D21" s="67"/>
      <c r="E21" s="190"/>
      <c r="F21" s="65"/>
      <c r="G21" s="106"/>
    </row>
    <row r="22" spans="1:42" ht="15" x14ac:dyDescent="0.2">
      <c r="B22" s="55"/>
      <c r="C22" s="53" t="s">
        <v>75</v>
      </c>
      <c r="D22" s="66">
        <v>0.34</v>
      </c>
      <c r="E22" s="190"/>
      <c r="F22" s="66">
        <v>0.34</v>
      </c>
      <c r="G22" s="106"/>
    </row>
    <row r="23" spans="1:42" ht="15.75" thickBot="1" x14ac:dyDescent="0.25">
      <c r="B23" s="61"/>
      <c r="C23" s="62"/>
      <c r="D23" s="62"/>
      <c r="E23" s="62"/>
      <c r="F23" s="62"/>
      <c r="G23" s="63"/>
    </row>
    <row r="24" spans="1:42" ht="15" x14ac:dyDescent="0.2">
      <c r="C24" s="2"/>
      <c r="D24" s="2"/>
      <c r="E24" s="2"/>
      <c r="F24" s="2"/>
      <c r="G24" s="2"/>
    </row>
    <row r="25" spans="1:42" ht="15" x14ac:dyDescent="0.2">
      <c r="C25" s="3" t="s">
        <v>10</v>
      </c>
      <c r="D25" s="2"/>
      <c r="E25" s="2"/>
      <c r="F25" s="2"/>
      <c r="G25" s="2"/>
    </row>
    <row r="26" spans="1:42" ht="15.75" thickBot="1" x14ac:dyDescent="0.25">
      <c r="B26" s="40"/>
      <c r="C26" s="40"/>
      <c r="D26" s="40"/>
      <c r="E26" s="40"/>
      <c r="F26" s="109"/>
      <c r="G26" s="113"/>
      <c r="H26" s="114"/>
      <c r="I26" s="111"/>
      <c r="J26" s="109"/>
      <c r="K26" s="109"/>
    </row>
    <row r="27" spans="1:42" ht="15" x14ac:dyDescent="0.2">
      <c r="B27" s="136"/>
      <c r="C27" s="4"/>
      <c r="D27" s="4"/>
      <c r="E27" s="4"/>
      <c r="F27" s="4"/>
      <c r="G27" s="4"/>
      <c r="H27" s="4"/>
      <c r="I27" s="191"/>
      <c r="J27" s="193"/>
      <c r="K27" s="109"/>
    </row>
    <row r="28" spans="1:42" ht="15.75" thickBot="1" x14ac:dyDescent="0.25">
      <c r="A28" s="2"/>
      <c r="B28" s="11"/>
      <c r="C28" s="308" t="s">
        <v>209</v>
      </c>
      <c r="D28" s="308"/>
      <c r="E28" s="308"/>
      <c r="F28" s="308"/>
      <c r="G28" s="308"/>
      <c r="H28" s="308"/>
      <c r="I28" s="308"/>
      <c r="J28" s="8"/>
      <c r="K28" s="114"/>
      <c r="L28" s="114"/>
      <c r="M28" s="114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</row>
    <row r="29" spans="1:42" ht="15.75" x14ac:dyDescent="0.25">
      <c r="A29" s="2"/>
      <c r="B29" s="11"/>
      <c r="C29" s="25" t="s">
        <v>58</v>
      </c>
      <c r="D29" s="285">
        <f>D13</f>
        <v>6067</v>
      </c>
      <c r="E29" s="9"/>
      <c r="F29" s="10"/>
      <c r="G29" s="13"/>
      <c r="H29" s="16" t="s">
        <v>63</v>
      </c>
      <c r="I29" s="285">
        <f>D18</f>
        <v>4384</v>
      </c>
      <c r="J29" s="8"/>
      <c r="K29" s="114"/>
      <c r="L29" s="112"/>
      <c r="M29" s="114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</row>
    <row r="30" spans="1:42" ht="15.75" customHeight="1" x14ac:dyDescent="0.2">
      <c r="A30" s="2"/>
      <c r="B30" s="11"/>
      <c r="C30" s="10" t="s">
        <v>59</v>
      </c>
      <c r="D30" s="286">
        <f>D14</f>
        <v>8034</v>
      </c>
      <c r="E30" s="31"/>
      <c r="F30" s="10"/>
      <c r="G30" s="13"/>
      <c r="H30" s="185" t="s">
        <v>64</v>
      </c>
      <c r="I30" s="294">
        <f>D15</f>
        <v>1171</v>
      </c>
      <c r="J30" s="8"/>
      <c r="K30" s="114"/>
      <c r="L30" s="114"/>
      <c r="M30" s="114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1:42" ht="15.75" x14ac:dyDescent="0.25">
      <c r="A31" s="2"/>
      <c r="B31" s="11"/>
      <c r="C31" s="10" t="s">
        <v>60</v>
      </c>
      <c r="D31" s="294">
        <f>D19</f>
        <v>14283</v>
      </c>
      <c r="E31" s="10"/>
      <c r="F31" s="10"/>
      <c r="G31" s="13"/>
      <c r="H31" s="16" t="s">
        <v>12</v>
      </c>
      <c r="I31" s="285">
        <f>I29+I30</f>
        <v>5555</v>
      </c>
      <c r="J31" s="8"/>
      <c r="K31" s="114"/>
      <c r="L31" s="112"/>
      <c r="M31" s="114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</row>
    <row r="32" spans="1:42" ht="15.75" customHeight="1" x14ac:dyDescent="0.2">
      <c r="A32" s="73"/>
      <c r="B32" s="11"/>
      <c r="C32" s="10" t="s">
        <v>9</v>
      </c>
      <c r="D32" s="292">
        <f>D29+D30+D31</f>
        <v>28384</v>
      </c>
      <c r="E32" s="10"/>
      <c r="F32" s="14"/>
      <c r="G32" s="13"/>
      <c r="H32" s="130"/>
      <c r="I32" s="292"/>
      <c r="J32" s="8"/>
      <c r="K32" s="114"/>
      <c r="L32" s="114"/>
      <c r="M32" s="114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</row>
    <row r="33" spans="1:42" ht="15.75" x14ac:dyDescent="0.25">
      <c r="A33" s="2"/>
      <c r="B33" s="11"/>
      <c r="C33" s="10"/>
      <c r="D33" s="285"/>
      <c r="E33" s="32"/>
      <c r="F33" s="10"/>
      <c r="G33" s="13"/>
      <c r="H33" s="16" t="s">
        <v>13</v>
      </c>
      <c r="I33" s="285">
        <f>D16</f>
        <v>20320</v>
      </c>
      <c r="J33" s="8"/>
      <c r="K33" s="114"/>
      <c r="L33" s="112"/>
      <c r="M33" s="114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</row>
    <row r="34" spans="1:42" ht="15" x14ac:dyDescent="0.2">
      <c r="A34" s="2"/>
      <c r="B34" s="11"/>
      <c r="C34" s="10" t="s">
        <v>11</v>
      </c>
      <c r="D34" s="295">
        <f>D17</f>
        <v>50888</v>
      </c>
      <c r="E34" s="16"/>
      <c r="F34" s="15"/>
      <c r="G34" s="13"/>
      <c r="H34" s="187" t="s">
        <v>122</v>
      </c>
      <c r="I34" s="305">
        <f>I35-I33-I31</f>
        <v>53397</v>
      </c>
      <c r="J34" s="8"/>
      <c r="K34" s="114"/>
      <c r="L34" s="114"/>
      <c r="M34" s="114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</row>
    <row r="35" spans="1:42" ht="15.75" thickBot="1" x14ac:dyDescent="0.25">
      <c r="A35" s="2"/>
      <c r="B35" s="11"/>
      <c r="C35" s="10" t="s">
        <v>67</v>
      </c>
      <c r="D35" s="137">
        <f>D32+D34</f>
        <v>79272</v>
      </c>
      <c r="E35" s="10"/>
      <c r="F35" s="10"/>
      <c r="G35" s="13"/>
      <c r="H35" s="130" t="s">
        <v>123</v>
      </c>
      <c r="I35" s="291">
        <f>D35</f>
        <v>79272</v>
      </c>
      <c r="J35" s="8"/>
      <c r="K35" s="114"/>
      <c r="L35" s="133"/>
      <c r="M35" s="114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</row>
    <row r="36" spans="1:42" ht="17.25" thickTop="1" thickBot="1" x14ac:dyDescent="0.3">
      <c r="A36" s="2"/>
      <c r="B36" s="28"/>
      <c r="C36" s="30"/>
      <c r="D36" s="30"/>
      <c r="E36" s="30"/>
      <c r="F36" s="30"/>
      <c r="G36" s="30"/>
      <c r="H36" s="30"/>
      <c r="I36" s="192"/>
      <c r="J36" s="29"/>
      <c r="K36" s="114"/>
      <c r="L36" s="134"/>
      <c r="M36" s="114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</row>
    <row r="37" spans="1:42" ht="16.5" thickBot="1" x14ac:dyDescent="0.3">
      <c r="A37" s="2"/>
      <c r="B37" s="114"/>
      <c r="C37" s="114"/>
      <c r="D37" s="114"/>
      <c r="E37" s="114"/>
      <c r="F37" s="114"/>
      <c r="G37" s="114"/>
      <c r="H37" s="114"/>
      <c r="I37" s="118"/>
      <c r="J37" s="114"/>
      <c r="K37" s="114"/>
      <c r="L37" s="135"/>
      <c r="M37" s="114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</row>
    <row r="38" spans="1:42" ht="15.75" x14ac:dyDescent="0.25">
      <c r="A38" s="2"/>
      <c r="B38" s="136"/>
      <c r="C38" s="4"/>
      <c r="D38" s="4"/>
      <c r="E38" s="4"/>
      <c r="F38" s="4"/>
      <c r="G38" s="4"/>
      <c r="H38" s="4"/>
      <c r="I38" s="191"/>
      <c r="J38" s="5"/>
      <c r="K38" s="114"/>
      <c r="L38" s="112"/>
      <c r="M38" s="114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</row>
    <row r="39" spans="1:42" ht="15.75" thickBot="1" x14ac:dyDescent="0.25">
      <c r="A39" s="2"/>
      <c r="B39" s="11"/>
      <c r="C39" s="308" t="s">
        <v>221</v>
      </c>
      <c r="D39" s="308"/>
      <c r="E39" s="308"/>
      <c r="F39" s="308"/>
      <c r="G39" s="308"/>
      <c r="H39" s="308"/>
      <c r="I39" s="308"/>
      <c r="J39" s="8"/>
      <c r="K39" s="114"/>
      <c r="L39" s="114"/>
      <c r="M39" s="114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</row>
    <row r="40" spans="1:42" ht="15" x14ac:dyDescent="0.2">
      <c r="A40" s="2"/>
      <c r="B40" s="11"/>
      <c r="C40" s="25" t="s">
        <v>58</v>
      </c>
      <c r="D40" s="285">
        <f>F13</f>
        <v>6466</v>
      </c>
      <c r="E40" s="9"/>
      <c r="F40" s="10"/>
      <c r="G40" s="13"/>
      <c r="H40" s="16" t="s">
        <v>63</v>
      </c>
      <c r="I40" s="285">
        <f>F18</f>
        <v>4644</v>
      </c>
      <c r="J40" s="8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</row>
    <row r="41" spans="1:42" ht="15" x14ac:dyDescent="0.2">
      <c r="A41" s="2"/>
      <c r="B41" s="11"/>
      <c r="C41" s="10" t="s">
        <v>59</v>
      </c>
      <c r="D41" s="286">
        <f>F14</f>
        <v>9427</v>
      </c>
      <c r="E41" s="31"/>
      <c r="F41" s="10"/>
      <c r="G41" s="13"/>
      <c r="H41" s="185" t="s">
        <v>64</v>
      </c>
      <c r="I41" s="294">
        <f>F15</f>
        <v>1147</v>
      </c>
      <c r="J41" s="8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</row>
    <row r="42" spans="1:42" ht="15" x14ac:dyDescent="0.2">
      <c r="A42" s="2"/>
      <c r="B42" s="11"/>
      <c r="C42" s="10" t="s">
        <v>60</v>
      </c>
      <c r="D42" s="294">
        <f>F19</f>
        <v>15288</v>
      </c>
      <c r="E42" s="10"/>
      <c r="F42" s="10"/>
      <c r="G42" s="13"/>
      <c r="H42" s="16" t="s">
        <v>12</v>
      </c>
      <c r="I42" s="285">
        <f>I40+I41</f>
        <v>5791</v>
      </c>
      <c r="J42" s="8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</row>
    <row r="43" spans="1:42" ht="15" x14ac:dyDescent="0.2">
      <c r="A43" s="2"/>
      <c r="B43" s="11"/>
      <c r="C43" s="10" t="s">
        <v>9</v>
      </c>
      <c r="D43" s="292">
        <f>D40+D41+D42</f>
        <v>31181</v>
      </c>
      <c r="E43" s="10"/>
      <c r="F43" s="14"/>
      <c r="G43" s="13"/>
      <c r="H43" s="130"/>
      <c r="I43" s="292"/>
      <c r="J43" s="8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</row>
    <row r="44" spans="1:42" ht="15" x14ac:dyDescent="0.2">
      <c r="A44" s="2"/>
      <c r="B44" s="11"/>
      <c r="C44" s="10"/>
      <c r="D44" s="285"/>
      <c r="E44" s="32"/>
      <c r="F44" s="10"/>
      <c r="G44" s="13"/>
      <c r="H44" s="16" t="s">
        <v>13</v>
      </c>
      <c r="I44" s="285">
        <f>F16</f>
        <v>24636</v>
      </c>
      <c r="J44" s="8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</row>
    <row r="45" spans="1:42" ht="15" x14ac:dyDescent="0.2">
      <c r="A45" s="2"/>
      <c r="B45" s="11"/>
      <c r="C45" s="10" t="s">
        <v>11</v>
      </c>
      <c r="D45" s="295">
        <f>F17</f>
        <v>54273</v>
      </c>
      <c r="E45" s="16"/>
      <c r="F45" s="15"/>
      <c r="G45" s="13"/>
      <c r="H45" s="187" t="s">
        <v>122</v>
      </c>
      <c r="I45" s="305">
        <f>I46-I44-I42</f>
        <v>55027</v>
      </c>
      <c r="J45" s="8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</row>
    <row r="46" spans="1:42" ht="15.75" thickBot="1" x14ac:dyDescent="0.25">
      <c r="A46" s="2"/>
      <c r="B46" s="11"/>
      <c r="C46" s="10" t="s">
        <v>67</v>
      </c>
      <c r="D46" s="297">
        <f>D43+D45</f>
        <v>85454</v>
      </c>
      <c r="E46" s="10"/>
      <c r="F46" s="10"/>
      <c r="G46" s="13"/>
      <c r="H46" s="130" t="s">
        <v>123</v>
      </c>
      <c r="I46" s="291">
        <f>D46</f>
        <v>85454</v>
      </c>
      <c r="J46" s="8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</row>
    <row r="47" spans="1:42" ht="17.25" thickTop="1" thickBot="1" x14ac:dyDescent="0.3">
      <c r="A47" s="2"/>
      <c r="B47" s="28"/>
      <c r="C47" s="30"/>
      <c r="D47" s="30"/>
      <c r="E47" s="30"/>
      <c r="F47" s="30"/>
      <c r="G47" s="30"/>
      <c r="H47" s="30"/>
      <c r="I47" s="192"/>
      <c r="J47" s="29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</row>
    <row r="48" spans="1:42" ht="15.75" thickBot="1" x14ac:dyDescent="0.25">
      <c r="A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</row>
    <row r="49" spans="1:42" ht="15" x14ac:dyDescent="0.2">
      <c r="A49" s="2"/>
      <c r="B49" s="68"/>
      <c r="C49" s="4"/>
      <c r="D49" s="4"/>
      <c r="E49" s="5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</row>
    <row r="50" spans="1:42" ht="15.75" thickBot="1" x14ac:dyDescent="0.25">
      <c r="A50" s="2"/>
      <c r="B50" s="69"/>
      <c r="C50" s="308" t="s">
        <v>210</v>
      </c>
      <c r="D50" s="308"/>
      <c r="E50" s="146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</row>
    <row r="51" spans="1:42" ht="15" x14ac:dyDescent="0.2">
      <c r="A51" s="2"/>
      <c r="B51" s="69"/>
      <c r="C51" s="10" t="s">
        <v>1</v>
      </c>
      <c r="D51" s="272">
        <f>D8</f>
        <v>11573</v>
      </c>
      <c r="E51" s="147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</row>
    <row r="52" spans="1:42" ht="15" x14ac:dyDescent="0.2">
      <c r="A52" s="2"/>
      <c r="B52" s="69"/>
      <c r="C52" s="10" t="s">
        <v>2</v>
      </c>
      <c r="D52" s="298">
        <f>D10</f>
        <v>3979</v>
      </c>
      <c r="E52" s="148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</row>
    <row r="53" spans="1:42" ht="15" x14ac:dyDescent="0.2">
      <c r="A53" s="2"/>
      <c r="B53" s="69"/>
      <c r="C53" s="10" t="s">
        <v>72</v>
      </c>
      <c r="D53" s="298">
        <f>D11</f>
        <v>946</v>
      </c>
      <c r="E53" s="148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</row>
    <row r="54" spans="1:42" ht="15" x14ac:dyDescent="0.2">
      <c r="A54" s="2"/>
      <c r="B54" s="69"/>
      <c r="C54" s="10" t="s">
        <v>120</v>
      </c>
      <c r="D54" s="299">
        <f>D9</f>
        <v>1661</v>
      </c>
      <c r="E54" s="81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</row>
    <row r="55" spans="1:42" ht="15" x14ac:dyDescent="0.2">
      <c r="A55" s="2"/>
      <c r="B55" s="69"/>
      <c r="C55" s="10" t="s">
        <v>3</v>
      </c>
      <c r="D55" s="272">
        <f>D51-D52-D53-D54</f>
        <v>4987</v>
      </c>
      <c r="E55" s="8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</row>
    <row r="56" spans="1:42" ht="15" x14ac:dyDescent="0.2">
      <c r="A56" s="2"/>
      <c r="B56" s="69"/>
      <c r="C56" s="10" t="s">
        <v>101</v>
      </c>
      <c r="D56" s="300">
        <f>D12</f>
        <v>776</v>
      </c>
      <c r="E56" s="149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</row>
    <row r="57" spans="1:42" ht="15" x14ac:dyDescent="0.2">
      <c r="A57" s="2"/>
      <c r="B57" s="69"/>
      <c r="C57" s="10" t="s">
        <v>4</v>
      </c>
      <c r="D57" s="272">
        <f>D55-D56</f>
        <v>4211</v>
      </c>
      <c r="E57" s="150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</row>
    <row r="58" spans="1:42" ht="15" x14ac:dyDescent="0.2">
      <c r="A58" s="2"/>
      <c r="B58" s="69"/>
      <c r="C58" s="26" t="s">
        <v>5</v>
      </c>
      <c r="D58" s="301">
        <f>D57*D22</f>
        <v>1431.74</v>
      </c>
      <c r="E58" s="151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</row>
    <row r="59" spans="1:42" ht="15.75" thickBot="1" x14ac:dyDescent="0.25">
      <c r="A59" s="2"/>
      <c r="B59" s="69"/>
      <c r="C59" s="10" t="s">
        <v>54</v>
      </c>
      <c r="D59" s="302">
        <f>D57-D58</f>
        <v>2779.26</v>
      </c>
      <c r="E59" s="8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</row>
    <row r="60" spans="1:42" ht="15.75" thickTop="1" x14ac:dyDescent="0.2">
      <c r="A60" s="2"/>
      <c r="B60" s="69"/>
      <c r="C60" s="10" t="s">
        <v>55</v>
      </c>
      <c r="D60" s="303">
        <f>D20</f>
        <v>1411</v>
      </c>
      <c r="E60" s="8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</row>
    <row r="61" spans="1:42" ht="15" x14ac:dyDescent="0.2">
      <c r="A61" s="2"/>
      <c r="B61" s="69"/>
      <c r="C61" s="10" t="s">
        <v>56</v>
      </c>
      <c r="D61" s="304">
        <f>D59-D60</f>
        <v>1368.2600000000002</v>
      </c>
      <c r="E61" s="8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</row>
    <row r="62" spans="1:42" ht="15.75" thickBot="1" x14ac:dyDescent="0.25">
      <c r="A62" s="2"/>
      <c r="B62" s="70"/>
      <c r="C62" s="37"/>
      <c r="D62" s="38"/>
      <c r="E62" s="7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</row>
    <row r="63" spans="1:42" ht="15.75" thickBot="1" x14ac:dyDescent="0.25">
      <c r="A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</row>
    <row r="64" spans="1:42" ht="15" x14ac:dyDescent="0.2">
      <c r="A64" s="2"/>
      <c r="B64" s="68"/>
      <c r="C64" s="4"/>
      <c r="D64" s="4"/>
      <c r="E64" s="5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</row>
    <row r="65" spans="1:42" ht="15.75" thickBot="1" x14ac:dyDescent="0.25">
      <c r="A65" s="2"/>
      <c r="B65" s="69"/>
      <c r="C65" s="308" t="s">
        <v>233</v>
      </c>
      <c r="D65" s="308"/>
      <c r="E65" s="146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</row>
    <row r="66" spans="1:42" ht="15" x14ac:dyDescent="0.2">
      <c r="A66" s="2"/>
      <c r="B66" s="69"/>
      <c r="C66" s="10" t="s">
        <v>1</v>
      </c>
      <c r="D66" s="272">
        <f>F8</f>
        <v>12936</v>
      </c>
      <c r="E66" s="147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</row>
    <row r="67" spans="1:42" ht="15" x14ac:dyDescent="0.2">
      <c r="A67" s="2"/>
      <c r="B67" s="69"/>
      <c r="C67" s="10" t="s">
        <v>2</v>
      </c>
      <c r="D67" s="298">
        <f>F10</f>
        <v>4707</v>
      </c>
      <c r="E67" s="148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</row>
    <row r="68" spans="1:42" ht="15" x14ac:dyDescent="0.2">
      <c r="A68" s="2"/>
      <c r="B68" s="69"/>
      <c r="C68" s="10" t="s">
        <v>72</v>
      </c>
      <c r="D68" s="298">
        <f>F11</f>
        <v>824</v>
      </c>
      <c r="E68" s="148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</row>
    <row r="69" spans="1:42" ht="15" x14ac:dyDescent="0.2">
      <c r="A69" s="2"/>
      <c r="B69" s="69"/>
      <c r="C69" s="10" t="s">
        <v>120</v>
      </c>
      <c r="D69" s="299">
        <f>F9</f>
        <v>1736</v>
      </c>
      <c r="E69" s="81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</row>
    <row r="70" spans="1:42" ht="15" x14ac:dyDescent="0.2">
      <c r="A70" s="2"/>
      <c r="B70" s="69"/>
      <c r="C70" s="10" t="s">
        <v>3</v>
      </c>
      <c r="D70" s="272">
        <f>D66-D67-D68-D69</f>
        <v>5669</v>
      </c>
      <c r="E70" s="8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</row>
    <row r="71" spans="1:42" ht="15" x14ac:dyDescent="0.2">
      <c r="A71" s="2"/>
      <c r="B71" s="69"/>
      <c r="C71" s="10" t="s">
        <v>101</v>
      </c>
      <c r="D71" s="300">
        <f>F12</f>
        <v>926</v>
      </c>
      <c r="E71" s="149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</row>
    <row r="72" spans="1:42" ht="15" x14ac:dyDescent="0.2">
      <c r="A72" s="2"/>
      <c r="B72" s="69"/>
      <c r="C72" s="10" t="s">
        <v>4</v>
      </c>
      <c r="D72" s="272">
        <f>D70-D71</f>
        <v>4743</v>
      </c>
      <c r="E72" s="150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</row>
    <row r="73" spans="1:42" ht="15" x14ac:dyDescent="0.2">
      <c r="A73" s="2"/>
      <c r="B73" s="69"/>
      <c r="C73" s="26" t="s">
        <v>5</v>
      </c>
      <c r="D73" s="301">
        <f>D72*F22</f>
        <v>1612.6200000000001</v>
      </c>
      <c r="E73" s="151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</row>
    <row r="74" spans="1:42" ht="15.75" thickBot="1" x14ac:dyDescent="0.25">
      <c r="A74" s="2"/>
      <c r="B74" s="69"/>
      <c r="C74" s="10" t="s">
        <v>54</v>
      </c>
      <c r="D74" s="302">
        <f>D72-D73</f>
        <v>3130.38</v>
      </c>
      <c r="E74" s="8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</row>
    <row r="75" spans="1:42" ht="15.75" thickTop="1" x14ac:dyDescent="0.2">
      <c r="A75" s="2"/>
      <c r="B75" s="69"/>
      <c r="C75" s="10" t="s">
        <v>55</v>
      </c>
      <c r="D75" s="303">
        <f>F20</f>
        <v>1618</v>
      </c>
      <c r="E75" s="8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</row>
    <row r="76" spans="1:42" ht="15" x14ac:dyDescent="0.2">
      <c r="A76" s="2"/>
      <c r="B76" s="69"/>
      <c r="C76" s="10" t="s">
        <v>56</v>
      </c>
      <c r="D76" s="304">
        <f>D74-D75</f>
        <v>1512.38</v>
      </c>
      <c r="E76" s="8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</row>
    <row r="77" spans="1:42" ht="15.75" thickBot="1" x14ac:dyDescent="0.25">
      <c r="A77" s="2"/>
      <c r="B77" s="70"/>
      <c r="C77" s="37"/>
      <c r="D77" s="38"/>
      <c r="E77" s="7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</row>
    <row r="78" spans="1:42" ht="15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</row>
    <row r="79" spans="1:42" ht="15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</row>
    <row r="80" spans="1:42" ht="15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</row>
    <row r="81" spans="1:42" ht="15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</row>
    <row r="82" spans="1:42" ht="15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</row>
    <row r="83" spans="1:42" ht="15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</row>
    <row r="84" spans="1:42" ht="15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</row>
    <row r="85" spans="1:42" ht="15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</row>
    <row r="86" spans="1:42" ht="15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</row>
    <row r="87" spans="1:42" ht="15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</row>
    <row r="88" spans="1:42" ht="15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</row>
    <row r="89" spans="1:42" ht="15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</row>
    <row r="90" spans="1:42" ht="15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</row>
    <row r="91" spans="1:42" ht="15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</row>
    <row r="92" spans="1:42" ht="15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</row>
    <row r="93" spans="1:42" ht="15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</row>
    <row r="94" spans="1:42" ht="15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</row>
  </sheetData>
  <mergeCells count="4">
    <mergeCell ref="C39:I39"/>
    <mergeCell ref="C28:I28"/>
    <mergeCell ref="C50:D50"/>
    <mergeCell ref="C65:D65"/>
  </mergeCells>
  <phoneticPr fontId="0" type="noConversion"/>
  <pageMargins left="0.75" right="0.75" top="1" bottom="1" header="0.5" footer="0.5"/>
  <pageSetup scale="83" orientation="portrait" horizontalDpi="300" r:id="rId1"/>
  <headerFooter alignWithMargins="0"/>
  <rowBreaks count="1" manualBreakCount="1">
    <brk id="48" max="16383" man="1"/>
  </rowBreaks>
  <ignoredErrors>
    <ignoredError sqref="D58 D60 D73 D75" formula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111"/>
  <dimension ref="A1:AP95"/>
  <sheetViews>
    <sheetView zoomScaleNormal="100" workbookViewId="0"/>
  </sheetViews>
  <sheetFormatPr defaultRowHeight="12.75" x14ac:dyDescent="0.2"/>
  <cols>
    <col min="1" max="1" width="12" customWidth="1"/>
    <col min="2" max="2" width="3.140625" customWidth="1"/>
    <col min="3" max="3" width="29.42578125" customWidth="1"/>
    <col min="4" max="4" width="14.28515625" bestFit="1" customWidth="1"/>
    <col min="5" max="5" width="3.140625" customWidth="1"/>
    <col min="6" max="6" width="11.42578125" customWidth="1"/>
    <col min="7" max="7" width="3.140625" customWidth="1"/>
    <col min="8" max="8" width="16" customWidth="1"/>
    <col min="9" max="9" width="13.7109375" bestFit="1" customWidth="1"/>
    <col min="10" max="10" width="3.140625" customWidth="1"/>
    <col min="11" max="11" width="7.85546875" customWidth="1"/>
    <col min="12" max="12" width="11" bestFit="1" customWidth="1"/>
    <col min="13" max="13" width="3.140625" customWidth="1"/>
  </cols>
  <sheetData>
    <row r="1" spans="2:7" ht="18" x14ac:dyDescent="0.25">
      <c r="C1" s="1" t="s">
        <v>6</v>
      </c>
    </row>
    <row r="2" spans="2:7" ht="15" x14ac:dyDescent="0.2">
      <c r="C2" s="2" t="s">
        <v>238</v>
      </c>
    </row>
    <row r="4" spans="2:7" ht="15" x14ac:dyDescent="0.2">
      <c r="C4" s="3" t="s">
        <v>8</v>
      </c>
      <c r="D4" s="2"/>
      <c r="E4" s="2"/>
      <c r="F4" s="2"/>
      <c r="G4" s="2"/>
    </row>
    <row r="5" spans="2:7" ht="15.75" thickBot="1" x14ac:dyDescent="0.25">
      <c r="C5" s="98"/>
      <c r="D5" s="39"/>
      <c r="E5" s="2"/>
      <c r="F5" s="2"/>
      <c r="G5" s="2"/>
    </row>
    <row r="6" spans="2:7" ht="15" x14ac:dyDescent="0.2">
      <c r="B6" s="51"/>
      <c r="C6" s="184"/>
      <c r="D6" s="183"/>
      <c r="E6" s="183"/>
      <c r="F6" s="183"/>
      <c r="G6" s="54"/>
    </row>
    <row r="7" spans="2:7" ht="15" x14ac:dyDescent="0.2">
      <c r="B7" s="55"/>
      <c r="C7" s="52"/>
      <c r="D7" s="246">
        <v>2010</v>
      </c>
      <c r="E7" s="245"/>
      <c r="F7" s="246">
        <v>2011</v>
      </c>
      <c r="G7" s="106"/>
    </row>
    <row r="8" spans="2:7" ht="15" x14ac:dyDescent="0.2">
      <c r="B8" s="55"/>
      <c r="C8" s="53" t="s">
        <v>1</v>
      </c>
      <c r="D8" s="247">
        <f>'#25'!D8</f>
        <v>11573</v>
      </c>
      <c r="E8" s="248"/>
      <c r="F8" s="247">
        <f>'#25'!F8</f>
        <v>12936</v>
      </c>
      <c r="G8" s="106"/>
    </row>
    <row r="9" spans="2:7" ht="15" x14ac:dyDescent="0.2">
      <c r="B9" s="55"/>
      <c r="C9" s="53" t="s">
        <v>120</v>
      </c>
      <c r="D9" s="249">
        <f>'#25'!D9</f>
        <v>1661</v>
      </c>
      <c r="E9" s="248"/>
      <c r="F9" s="249">
        <f>'#25'!F9</f>
        <v>1736</v>
      </c>
      <c r="G9" s="106"/>
    </row>
    <row r="10" spans="2:7" ht="15" x14ac:dyDescent="0.2">
      <c r="B10" s="55"/>
      <c r="C10" s="53" t="s">
        <v>103</v>
      </c>
      <c r="D10" s="249">
        <f>'#25'!D10</f>
        <v>3979</v>
      </c>
      <c r="E10" s="248"/>
      <c r="F10" s="249">
        <f>'#25'!F10</f>
        <v>4707</v>
      </c>
      <c r="G10" s="106"/>
    </row>
    <row r="11" spans="2:7" ht="15" x14ac:dyDescent="0.2">
      <c r="B11" s="55"/>
      <c r="C11" s="53" t="s">
        <v>72</v>
      </c>
      <c r="D11" s="249">
        <f>'#25'!D11</f>
        <v>946</v>
      </c>
      <c r="E11" s="248"/>
      <c r="F11" s="249">
        <f>'#25'!F11</f>
        <v>824</v>
      </c>
      <c r="G11" s="106"/>
    </row>
    <row r="12" spans="2:7" ht="15" x14ac:dyDescent="0.2">
      <c r="B12" s="55"/>
      <c r="C12" s="53" t="s">
        <v>101</v>
      </c>
      <c r="D12" s="249">
        <f>'#25'!D12</f>
        <v>776</v>
      </c>
      <c r="E12" s="248"/>
      <c r="F12" s="249">
        <f>'#25'!F12</f>
        <v>926</v>
      </c>
      <c r="G12" s="106"/>
    </row>
    <row r="13" spans="2:7" ht="15" x14ac:dyDescent="0.2">
      <c r="B13" s="55"/>
      <c r="C13" s="53" t="s">
        <v>58</v>
      </c>
      <c r="D13" s="249">
        <f>'#25'!D13</f>
        <v>6067</v>
      </c>
      <c r="E13" s="248"/>
      <c r="F13" s="249">
        <f>'#25'!F13</f>
        <v>6466</v>
      </c>
      <c r="G13" s="106"/>
    </row>
    <row r="14" spans="2:7" ht="15" x14ac:dyDescent="0.2">
      <c r="B14" s="55"/>
      <c r="C14" s="53" t="s">
        <v>59</v>
      </c>
      <c r="D14" s="249">
        <f>'#25'!D14</f>
        <v>8034</v>
      </c>
      <c r="E14" s="248"/>
      <c r="F14" s="249">
        <f>'#25'!F14</f>
        <v>9427</v>
      </c>
      <c r="G14" s="106"/>
    </row>
    <row r="15" spans="2:7" ht="15" x14ac:dyDescent="0.2">
      <c r="B15" s="55"/>
      <c r="C15" s="53" t="s">
        <v>121</v>
      </c>
      <c r="D15" s="249">
        <f>'#25'!D15</f>
        <v>1171</v>
      </c>
      <c r="E15" s="248"/>
      <c r="F15" s="249">
        <f>'#25'!F15</f>
        <v>1147</v>
      </c>
      <c r="G15" s="106"/>
    </row>
    <row r="16" spans="2:7" ht="15" x14ac:dyDescent="0.2">
      <c r="B16" s="55"/>
      <c r="C16" s="53" t="s">
        <v>13</v>
      </c>
      <c r="D16" s="249">
        <f>'#25'!D16</f>
        <v>20320</v>
      </c>
      <c r="E16" s="248"/>
      <c r="F16" s="249">
        <f>'#25'!F16</f>
        <v>24636</v>
      </c>
      <c r="G16" s="106"/>
    </row>
    <row r="17" spans="1:42" ht="15" x14ac:dyDescent="0.2">
      <c r="B17" s="55"/>
      <c r="C17" s="53" t="s">
        <v>11</v>
      </c>
      <c r="D17" s="249">
        <f>'#25'!D17</f>
        <v>50888</v>
      </c>
      <c r="E17" s="248"/>
      <c r="F17" s="249">
        <f>'#25'!F17</f>
        <v>54273</v>
      </c>
      <c r="G17" s="106"/>
    </row>
    <row r="18" spans="1:42" ht="15" x14ac:dyDescent="0.2">
      <c r="B18" s="55"/>
      <c r="C18" s="53" t="s">
        <v>63</v>
      </c>
      <c r="D18" s="249">
        <f>'#25'!D18</f>
        <v>4384</v>
      </c>
      <c r="E18" s="248"/>
      <c r="F18" s="249">
        <f>'#25'!F18</f>
        <v>4644</v>
      </c>
      <c r="G18" s="106"/>
    </row>
    <row r="19" spans="1:42" ht="15" x14ac:dyDescent="0.2">
      <c r="B19" s="55"/>
      <c r="C19" s="53" t="s">
        <v>60</v>
      </c>
      <c r="D19" s="249">
        <f>'#25'!D19</f>
        <v>14283</v>
      </c>
      <c r="E19" s="248"/>
      <c r="F19" s="249">
        <f>'#25'!F19</f>
        <v>15288</v>
      </c>
      <c r="G19" s="106"/>
    </row>
    <row r="20" spans="1:42" ht="15" x14ac:dyDescent="0.2">
      <c r="B20" s="55"/>
      <c r="C20" s="53" t="s">
        <v>55</v>
      </c>
      <c r="D20" s="249">
        <f>'#25'!D20</f>
        <v>1411</v>
      </c>
      <c r="E20" s="248"/>
      <c r="F20" s="249">
        <f>'#25'!F20</f>
        <v>1618</v>
      </c>
      <c r="G20" s="106"/>
    </row>
    <row r="21" spans="1:42" ht="15" x14ac:dyDescent="0.2">
      <c r="B21" s="55"/>
      <c r="C21" s="53"/>
      <c r="D21" s="249"/>
      <c r="E21" s="248"/>
      <c r="F21" s="249"/>
      <c r="G21" s="106"/>
    </row>
    <row r="22" spans="1:42" ht="15" x14ac:dyDescent="0.2">
      <c r="B22" s="55"/>
      <c r="C22" s="53" t="s">
        <v>75</v>
      </c>
      <c r="D22" s="251">
        <f>'#25'!D22</f>
        <v>0.34</v>
      </c>
      <c r="E22" s="248"/>
      <c r="F22" s="251">
        <f>'#25'!F22</f>
        <v>0.34</v>
      </c>
      <c r="G22" s="106"/>
    </row>
    <row r="23" spans="1:42" ht="15" x14ac:dyDescent="0.2">
      <c r="B23" s="55"/>
      <c r="C23" s="53"/>
      <c r="D23" s="250"/>
      <c r="E23" s="248"/>
      <c r="F23" s="250"/>
      <c r="G23" s="106"/>
    </row>
    <row r="24" spans="1:42" ht="15" x14ac:dyDescent="0.2">
      <c r="B24" s="55"/>
      <c r="C24" s="52" t="s">
        <v>124</v>
      </c>
      <c r="D24" s="250"/>
      <c r="E24" s="248"/>
      <c r="F24" s="250"/>
      <c r="G24" s="106"/>
    </row>
    <row r="25" spans="1:42" ht="15" x14ac:dyDescent="0.2">
      <c r="B25" s="55"/>
      <c r="C25" s="53" t="s">
        <v>122</v>
      </c>
      <c r="D25" s="227">
        <f>'#25'!I34</f>
        <v>53397</v>
      </c>
      <c r="E25" s="248"/>
      <c r="F25" s="227">
        <f>'#25'!I45</f>
        <v>55027</v>
      </c>
      <c r="G25" s="106"/>
    </row>
    <row r="26" spans="1:42" ht="15.75" thickBot="1" x14ac:dyDescent="0.25">
      <c r="B26" s="61"/>
      <c r="C26" s="62"/>
      <c r="D26" s="62"/>
      <c r="E26" s="62"/>
      <c r="F26" s="62"/>
      <c r="G26" s="63"/>
    </row>
    <row r="27" spans="1:42" ht="15" x14ac:dyDescent="0.2">
      <c r="C27" s="2"/>
      <c r="D27" s="2"/>
      <c r="E27" s="2"/>
      <c r="F27" s="2"/>
      <c r="G27" s="2"/>
    </row>
    <row r="28" spans="1:42" ht="15" x14ac:dyDescent="0.2">
      <c r="C28" s="3" t="s">
        <v>10</v>
      </c>
      <c r="D28" s="2"/>
      <c r="E28" s="2"/>
      <c r="F28" s="2"/>
      <c r="G28" s="2"/>
    </row>
    <row r="29" spans="1:42" ht="15.75" thickBot="1" x14ac:dyDescent="0.25">
      <c r="B29" s="40"/>
      <c r="C29" s="40"/>
      <c r="D29" s="40"/>
      <c r="E29" s="40"/>
      <c r="F29" s="109"/>
      <c r="G29" s="113"/>
      <c r="H29" s="114"/>
      <c r="I29" s="111"/>
      <c r="J29" s="109"/>
      <c r="K29" s="109"/>
    </row>
    <row r="30" spans="1:42" ht="15" x14ac:dyDescent="0.2">
      <c r="B30" s="68"/>
      <c r="C30" s="4"/>
      <c r="D30" s="4"/>
      <c r="E30" s="5"/>
      <c r="K30" s="109"/>
    </row>
    <row r="31" spans="1:42" ht="16.5" thickBot="1" x14ac:dyDescent="0.3">
      <c r="A31" s="2"/>
      <c r="B31" s="69"/>
      <c r="C31" s="308" t="s">
        <v>233</v>
      </c>
      <c r="D31" s="308"/>
      <c r="E31" s="146"/>
      <c r="K31" s="114"/>
      <c r="L31" s="112"/>
      <c r="M31" s="114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</row>
    <row r="32" spans="1:42" ht="15.75" customHeight="1" x14ac:dyDescent="0.2">
      <c r="A32" s="2"/>
      <c r="B32" s="69"/>
      <c r="C32" s="10" t="s">
        <v>1</v>
      </c>
      <c r="D32" s="272">
        <f>F8</f>
        <v>12936</v>
      </c>
      <c r="E32" s="147"/>
      <c r="K32" s="114"/>
      <c r="L32" s="114"/>
      <c r="M32" s="114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</row>
    <row r="33" spans="1:42" ht="15.75" x14ac:dyDescent="0.25">
      <c r="A33" s="2"/>
      <c r="B33" s="69"/>
      <c r="C33" s="10" t="s">
        <v>2</v>
      </c>
      <c r="D33" s="298">
        <f>F10</f>
        <v>4707</v>
      </c>
      <c r="E33" s="148"/>
      <c r="K33" s="114"/>
      <c r="L33" s="112"/>
      <c r="M33" s="114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</row>
    <row r="34" spans="1:42" ht="15.75" customHeight="1" x14ac:dyDescent="0.2">
      <c r="A34" s="73"/>
      <c r="B34" s="69"/>
      <c r="C34" s="10" t="s">
        <v>72</v>
      </c>
      <c r="D34" s="298">
        <f>F11</f>
        <v>824</v>
      </c>
      <c r="E34" s="148"/>
      <c r="K34" s="114"/>
      <c r="L34" s="114"/>
      <c r="M34" s="114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</row>
    <row r="35" spans="1:42" ht="15.75" x14ac:dyDescent="0.25">
      <c r="A35" s="2"/>
      <c r="B35" s="69"/>
      <c r="C35" s="10" t="s">
        <v>120</v>
      </c>
      <c r="D35" s="299">
        <f>F9</f>
        <v>1736</v>
      </c>
      <c r="E35" s="81"/>
      <c r="K35" s="114"/>
      <c r="L35" s="112"/>
      <c r="M35" s="114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</row>
    <row r="36" spans="1:42" ht="15" x14ac:dyDescent="0.2">
      <c r="A36" s="2"/>
      <c r="B36" s="69"/>
      <c r="C36" s="10" t="s">
        <v>3</v>
      </c>
      <c r="D36" s="272">
        <f>D32-D33-D34-D35</f>
        <v>5669</v>
      </c>
      <c r="E36" s="8"/>
      <c r="K36" s="114"/>
      <c r="L36" s="114"/>
      <c r="M36" s="114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</row>
    <row r="37" spans="1:42" ht="15" x14ac:dyDescent="0.2">
      <c r="A37" s="2"/>
      <c r="B37" s="69"/>
      <c r="C37" s="10" t="s">
        <v>101</v>
      </c>
      <c r="D37" s="300">
        <f>F12</f>
        <v>926</v>
      </c>
      <c r="E37" s="149"/>
      <c r="K37" s="114"/>
      <c r="L37" s="133"/>
      <c r="M37" s="114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</row>
    <row r="38" spans="1:42" ht="15" x14ac:dyDescent="0.2">
      <c r="A38" s="2"/>
      <c r="B38" s="69"/>
      <c r="C38" s="10" t="s">
        <v>4</v>
      </c>
      <c r="D38" s="272">
        <f>D36-D37</f>
        <v>4743</v>
      </c>
      <c r="E38" s="150"/>
      <c r="K38" s="114"/>
      <c r="L38" s="134"/>
      <c r="M38" s="114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</row>
    <row r="39" spans="1:42" ht="15.75" x14ac:dyDescent="0.25">
      <c r="A39" s="2"/>
      <c r="B39" s="69"/>
      <c r="C39" s="26" t="s">
        <v>5</v>
      </c>
      <c r="D39" s="301">
        <f>D38*F22</f>
        <v>1612.6200000000001</v>
      </c>
      <c r="E39" s="151"/>
      <c r="F39" s="114"/>
      <c r="G39" s="114"/>
      <c r="H39" s="114"/>
      <c r="I39" s="118"/>
      <c r="J39" s="114"/>
      <c r="K39" s="114"/>
      <c r="L39" s="135"/>
      <c r="M39" s="114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</row>
    <row r="40" spans="1:42" ht="16.5" thickBot="1" x14ac:dyDescent="0.3">
      <c r="A40" s="2"/>
      <c r="B40" s="69"/>
      <c r="C40" s="10" t="s">
        <v>54</v>
      </c>
      <c r="D40" s="302">
        <f>D38-D39</f>
        <v>3130.38</v>
      </c>
      <c r="E40" s="8"/>
      <c r="F40" s="114"/>
      <c r="G40" s="114"/>
      <c r="H40" s="114"/>
      <c r="I40" s="117"/>
      <c r="J40" s="114"/>
      <c r="K40" s="114"/>
      <c r="L40" s="112"/>
      <c r="M40" s="114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</row>
    <row r="41" spans="1:42" ht="15.75" thickTop="1" x14ac:dyDescent="0.2">
      <c r="A41" s="2"/>
      <c r="B41" s="69"/>
      <c r="C41" s="10" t="s">
        <v>55</v>
      </c>
      <c r="D41" s="303">
        <f>F20</f>
        <v>1618</v>
      </c>
      <c r="E41" s="8"/>
      <c r="K41" s="114"/>
      <c r="L41" s="114"/>
      <c r="M41" s="114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</row>
    <row r="42" spans="1:42" ht="15" x14ac:dyDescent="0.2">
      <c r="A42" s="2"/>
      <c r="B42" s="69"/>
      <c r="C42" s="10" t="s">
        <v>56</v>
      </c>
      <c r="D42" s="188">
        <f>D40-D41</f>
        <v>1512.38</v>
      </c>
      <c r="E42" s="8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</row>
    <row r="43" spans="1:42" ht="15.75" thickBot="1" x14ac:dyDescent="0.25">
      <c r="A43" s="2"/>
      <c r="B43" s="70"/>
      <c r="C43" s="37"/>
      <c r="D43" s="38"/>
      <c r="E43" s="7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</row>
    <row r="44" spans="1:42" ht="15.75" thickBot="1" x14ac:dyDescent="0.25">
      <c r="A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</row>
    <row r="45" spans="1:42" ht="15" x14ac:dyDescent="0.2">
      <c r="A45" s="2"/>
      <c r="B45" s="136"/>
      <c r="C45" s="4"/>
      <c r="D45" s="4"/>
      <c r="E45" s="193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</row>
    <row r="46" spans="1:42" ht="15" x14ac:dyDescent="0.2">
      <c r="A46" s="2"/>
      <c r="B46" s="11"/>
      <c r="C46" s="210" t="s">
        <v>141</v>
      </c>
      <c r="D46" s="161">
        <f>D36+D35-D39</f>
        <v>5792.38</v>
      </c>
      <c r="E46" s="8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</row>
    <row r="47" spans="1:42" ht="15" x14ac:dyDescent="0.2">
      <c r="A47" s="2"/>
      <c r="B47" s="11"/>
      <c r="C47" s="10" t="s">
        <v>184</v>
      </c>
      <c r="D47" s="188">
        <f>((F13+F14+F19)-(F18+F15))-((D13+D14+D19)-(D18+D15))</f>
        <v>2561</v>
      </c>
      <c r="E47" s="8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</row>
    <row r="48" spans="1:42" ht="15" x14ac:dyDescent="0.2">
      <c r="A48" s="2"/>
      <c r="B48" s="11"/>
      <c r="C48" s="10" t="s">
        <v>97</v>
      </c>
      <c r="D48" s="211">
        <f>F17-D17+D35</f>
        <v>5121</v>
      </c>
      <c r="E48" s="8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</row>
    <row r="49" spans="1:42" ht="15" x14ac:dyDescent="0.2">
      <c r="A49" s="2"/>
      <c r="B49" s="11"/>
      <c r="C49" s="10"/>
      <c r="D49" s="10"/>
      <c r="E49" s="8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</row>
    <row r="50" spans="1:42" ht="15.75" x14ac:dyDescent="0.25">
      <c r="A50" s="2"/>
      <c r="B50" s="11"/>
      <c r="C50" s="10" t="s">
        <v>185</v>
      </c>
      <c r="D50" s="212">
        <f>D46-D47-D48</f>
        <v>-1889.62</v>
      </c>
      <c r="E50" s="8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</row>
    <row r="51" spans="1:42" ht="15" x14ac:dyDescent="0.2">
      <c r="A51" s="2"/>
      <c r="B51" s="11"/>
      <c r="C51" s="10"/>
      <c r="D51" s="34"/>
      <c r="E51" s="8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</row>
    <row r="52" spans="1:42" ht="15" x14ac:dyDescent="0.2">
      <c r="A52" s="2"/>
      <c r="B52" s="11"/>
      <c r="C52" s="10" t="s">
        <v>57</v>
      </c>
      <c r="D52" s="161">
        <f>F16-D16</f>
        <v>4316</v>
      </c>
      <c r="E52" s="8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</row>
    <row r="53" spans="1:42" ht="15" x14ac:dyDescent="0.2">
      <c r="A53" s="2"/>
      <c r="B53" s="11"/>
      <c r="C53" s="10"/>
      <c r="D53" s="34"/>
      <c r="E53" s="8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</row>
    <row r="54" spans="1:42" ht="15.75" x14ac:dyDescent="0.25">
      <c r="A54" s="2"/>
      <c r="B54" s="11"/>
      <c r="C54" s="10" t="s">
        <v>131</v>
      </c>
      <c r="D54" s="78">
        <f>D37-D52</f>
        <v>-3390</v>
      </c>
      <c r="E54" s="8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</row>
    <row r="55" spans="1:42" ht="15" x14ac:dyDescent="0.2">
      <c r="A55" s="2"/>
      <c r="B55" s="11"/>
      <c r="C55" s="10"/>
      <c r="D55" s="34"/>
      <c r="E55" s="8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</row>
    <row r="56" spans="1:42" ht="15" x14ac:dyDescent="0.2">
      <c r="A56" s="2"/>
      <c r="B56" s="11"/>
      <c r="C56" s="10" t="s">
        <v>98</v>
      </c>
      <c r="D56" s="161">
        <f>F25-D25-D42</f>
        <v>117.61999999999989</v>
      </c>
      <c r="E56" s="8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42" ht="15" x14ac:dyDescent="0.2">
      <c r="A57" s="2"/>
      <c r="B57" s="11"/>
      <c r="C57" s="10"/>
      <c r="D57" s="34"/>
      <c r="E57" s="8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42" ht="15.75" x14ac:dyDescent="0.25">
      <c r="A58" s="2"/>
      <c r="B58" s="11"/>
      <c r="C58" s="10" t="s">
        <v>186</v>
      </c>
      <c r="D58" s="78">
        <f>F20-D56</f>
        <v>1500.38</v>
      </c>
      <c r="E58" s="8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42" ht="15.75" thickBot="1" x14ac:dyDescent="0.25">
      <c r="A59" s="2"/>
      <c r="B59" s="28"/>
      <c r="C59" s="30"/>
      <c r="D59" s="30"/>
      <c r="E59" s="29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</row>
    <row r="60" spans="1:42" ht="15" x14ac:dyDescent="0.2">
      <c r="A60" s="2"/>
      <c r="B60" s="198"/>
      <c r="C60" s="114"/>
      <c r="D60" s="207"/>
      <c r="E60" s="114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</row>
    <row r="61" spans="1:42" ht="15" x14ac:dyDescent="0.2">
      <c r="A61" s="2"/>
      <c r="B61" s="198"/>
      <c r="C61" s="114"/>
      <c r="D61" s="208"/>
      <c r="E61" s="114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</row>
    <row r="62" spans="1:42" ht="15" x14ac:dyDescent="0.2">
      <c r="A62" s="2"/>
      <c r="B62" s="198"/>
      <c r="C62" s="114"/>
      <c r="D62" s="209"/>
      <c r="E62" s="114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</row>
    <row r="63" spans="1:42" ht="15" x14ac:dyDescent="0.2">
      <c r="A63" s="2"/>
      <c r="B63" s="198"/>
      <c r="C63" s="204"/>
      <c r="D63" s="113"/>
      <c r="E63" s="113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</row>
    <row r="64" spans="1:42" ht="15" x14ac:dyDescent="0.2">
      <c r="A64" s="2"/>
      <c r="B64" s="109"/>
      <c r="C64" s="109"/>
      <c r="D64" s="109"/>
      <c r="E64" s="109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</row>
    <row r="65" spans="1:42" ht="15" x14ac:dyDescent="0.2">
      <c r="A65" s="2"/>
      <c r="B65" s="198"/>
      <c r="C65" s="114"/>
      <c r="D65" s="114"/>
      <c r="E65" s="114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</row>
    <row r="66" spans="1:42" ht="15" x14ac:dyDescent="0.2">
      <c r="A66" s="2"/>
      <c r="B66" s="198"/>
      <c r="C66" s="194"/>
      <c r="D66" s="194"/>
      <c r="E66" s="194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</row>
    <row r="67" spans="1:42" ht="15" x14ac:dyDescent="0.2">
      <c r="A67" s="2"/>
      <c r="B67" s="198"/>
      <c r="C67" s="114"/>
      <c r="D67" s="199"/>
      <c r="E67" s="195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</row>
    <row r="68" spans="1:42" ht="15" x14ac:dyDescent="0.2">
      <c r="A68" s="2"/>
      <c r="B68" s="198"/>
      <c r="C68" s="114"/>
      <c r="D68" s="200"/>
      <c r="E68" s="196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</row>
    <row r="69" spans="1:42" ht="15" x14ac:dyDescent="0.2">
      <c r="A69" s="2"/>
      <c r="B69" s="198"/>
      <c r="C69" s="114"/>
      <c r="D69" s="200"/>
      <c r="E69" s="196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</row>
    <row r="70" spans="1:42" ht="15" x14ac:dyDescent="0.2">
      <c r="A70" s="2"/>
      <c r="B70" s="198"/>
      <c r="C70" s="114"/>
      <c r="D70" s="201"/>
      <c r="E70" s="109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</row>
    <row r="71" spans="1:42" ht="15" x14ac:dyDescent="0.2">
      <c r="A71" s="2"/>
      <c r="B71" s="198"/>
      <c r="C71" s="114"/>
      <c r="D71" s="202"/>
      <c r="E71" s="114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</row>
    <row r="72" spans="1:42" ht="15" x14ac:dyDescent="0.2">
      <c r="A72" s="2"/>
      <c r="B72" s="198"/>
      <c r="C72" s="114"/>
      <c r="D72" s="203"/>
      <c r="E72" s="197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</row>
    <row r="73" spans="1:42" ht="15" x14ac:dyDescent="0.2">
      <c r="A73" s="2"/>
      <c r="B73" s="198"/>
      <c r="C73" s="114"/>
      <c r="D73" s="202"/>
      <c r="E73" s="186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</row>
    <row r="74" spans="1:42" ht="15" x14ac:dyDescent="0.2">
      <c r="A74" s="2"/>
      <c r="B74" s="198"/>
      <c r="C74" s="204"/>
      <c r="D74" s="205"/>
      <c r="E74" s="206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</row>
    <row r="75" spans="1:42" ht="15" x14ac:dyDescent="0.2">
      <c r="A75" s="2"/>
      <c r="B75" s="198"/>
      <c r="C75" s="114"/>
      <c r="D75" s="207"/>
      <c r="E75" s="114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</row>
    <row r="76" spans="1:42" ht="15" x14ac:dyDescent="0.2">
      <c r="A76" s="2"/>
      <c r="B76" s="198"/>
      <c r="C76" s="114"/>
      <c r="D76" s="208"/>
      <c r="E76" s="114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</row>
    <row r="77" spans="1:42" ht="15" x14ac:dyDescent="0.2">
      <c r="A77" s="2"/>
      <c r="B77" s="198"/>
      <c r="C77" s="114"/>
      <c r="D77" s="209"/>
      <c r="E77" s="114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</row>
    <row r="78" spans="1:42" ht="15" x14ac:dyDescent="0.2">
      <c r="A78" s="2"/>
      <c r="B78" s="198"/>
      <c r="C78" s="204"/>
      <c r="D78" s="113"/>
      <c r="E78" s="113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</row>
    <row r="79" spans="1:42" ht="15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</row>
    <row r="80" spans="1:42" ht="15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</row>
    <row r="81" spans="1:42" ht="15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</row>
    <row r="82" spans="1:42" ht="15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</row>
    <row r="83" spans="1:42" ht="15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</row>
    <row r="84" spans="1:42" ht="15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</row>
    <row r="85" spans="1:42" ht="15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</row>
    <row r="86" spans="1:42" ht="15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</row>
    <row r="87" spans="1:42" ht="15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</row>
    <row r="88" spans="1:42" ht="15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</row>
    <row r="89" spans="1:42" ht="15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</row>
    <row r="90" spans="1:42" ht="15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</row>
    <row r="91" spans="1:42" ht="15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</row>
    <row r="92" spans="1:42" ht="15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</row>
    <row r="93" spans="1:42" ht="15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</row>
    <row r="94" spans="1:42" ht="15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</row>
    <row r="95" spans="1:42" ht="15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</row>
  </sheetData>
  <mergeCells count="1">
    <mergeCell ref="C31:D31"/>
  </mergeCells>
  <phoneticPr fontId="0" type="noConversion"/>
  <pageMargins left="0.75" right="0.75" top="1" bottom="1" header="0.5" footer="0.5"/>
  <pageSetup scale="83" orientation="portrait" horizontalDpi="300" r:id="rId1"/>
  <headerFooter alignWithMargins="0"/>
  <ignoredErrors>
    <ignoredError sqref="D39 D41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24</vt:i4>
      </vt:variant>
    </vt:vector>
  </HeadingPairs>
  <TitlesOfParts>
    <vt:vector size="24" baseType="lpstr">
      <vt:lpstr>Chapter 2</vt:lpstr>
      <vt:lpstr>#1</vt:lpstr>
      <vt:lpstr>#2-4</vt:lpstr>
      <vt:lpstr>#5</vt:lpstr>
      <vt:lpstr>#6,7</vt:lpstr>
      <vt:lpstr>#8</vt:lpstr>
      <vt:lpstr>#9</vt:lpstr>
      <vt:lpstr>#10</vt:lpstr>
      <vt:lpstr>#11</vt:lpstr>
      <vt:lpstr>#12</vt:lpstr>
      <vt:lpstr>#13</vt:lpstr>
      <vt:lpstr>#14</vt:lpstr>
      <vt:lpstr>#15</vt:lpstr>
      <vt:lpstr>#16</vt:lpstr>
      <vt:lpstr>#17</vt:lpstr>
      <vt:lpstr>#18</vt:lpstr>
      <vt:lpstr>#19</vt:lpstr>
      <vt:lpstr>#20</vt:lpstr>
      <vt:lpstr>#21</vt:lpstr>
      <vt:lpstr>#22</vt:lpstr>
      <vt:lpstr>#23</vt:lpstr>
      <vt:lpstr>#24</vt:lpstr>
      <vt:lpstr>#25</vt:lpstr>
      <vt:lpstr>#26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Smolira</dc:creator>
  <cp:lastModifiedBy>Faiyaz Ahmed</cp:lastModifiedBy>
  <cp:lastPrinted>2010-10-21T21:31:02Z</cp:lastPrinted>
  <dcterms:created xsi:type="dcterms:W3CDTF">2001-12-07T19:03:15Z</dcterms:created>
  <dcterms:modified xsi:type="dcterms:W3CDTF">2012-03-20T09:22:57Z</dcterms:modified>
</cp:coreProperties>
</file>